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160" yWindow="0" windowWidth="23220" windowHeight="10640" firstSheet="1" activeTab="4"/>
  </bookViews>
  <sheets>
    <sheet name="Data" sheetId="1" r:id="rId1"/>
    <sheet name="Data2" sheetId="6" r:id="rId2"/>
    <sheet name="Figures" sheetId="7" r:id="rId3"/>
    <sheet name="PPP GDP per capita" sheetId="8" r:id="rId4"/>
    <sheet name="Regression chart" sheetId="9" r:id="rId5"/>
    <sheet name="Regression" sheetId="12" r:id="rId6"/>
  </sheets>
  <calcPr calcId="162913" concurrentCalc="0"/>
</workbook>
</file>

<file path=xl/calcChain.xml><?xml version="1.0" encoding="utf-8"?>
<calcChain xmlns="http://schemas.openxmlformats.org/spreadsheetml/2006/main">
  <c r="AA282" i="1" l="1"/>
  <c r="Z282" i="1"/>
  <c r="Y282" i="1"/>
  <c r="X282" i="1"/>
  <c r="W282" i="1"/>
  <c r="V282" i="1"/>
  <c r="U282" i="1"/>
  <c r="T282" i="1"/>
  <c r="AA18" i="1"/>
  <c r="Z18" i="1"/>
  <c r="Y18" i="1"/>
  <c r="X18" i="1"/>
  <c r="W18" i="1"/>
  <c r="V18" i="1"/>
  <c r="U18" i="1"/>
  <c r="T18" i="1"/>
  <c r="Q121" i="6"/>
  <c r="P121" i="6"/>
  <c r="O121" i="6"/>
  <c r="N121" i="6"/>
  <c r="M121" i="6"/>
  <c r="L121" i="6"/>
  <c r="K121" i="6"/>
  <c r="J121" i="6"/>
  <c r="I121" i="6"/>
  <c r="H121" i="6"/>
  <c r="G121" i="6"/>
  <c r="F121" i="6"/>
  <c r="E121" i="6"/>
  <c r="D121" i="6"/>
  <c r="C121" i="6"/>
  <c r="B121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D120" i="6"/>
  <c r="C120" i="6"/>
  <c r="B120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Q119" i="6"/>
  <c r="E119" i="6"/>
  <c r="D119" i="6"/>
  <c r="C119" i="6"/>
  <c r="P119" i="6"/>
  <c r="O119" i="6"/>
  <c r="N119" i="6"/>
  <c r="M119" i="6"/>
  <c r="L119" i="6"/>
  <c r="K119" i="6"/>
  <c r="J119" i="6"/>
  <c r="I119" i="6"/>
  <c r="H119" i="6"/>
  <c r="G119" i="6"/>
  <c r="F119" i="6"/>
  <c r="B119" i="6"/>
  <c r="C96" i="6"/>
  <c r="Q96" i="6"/>
  <c r="D96" i="6"/>
  <c r="B96" i="6"/>
  <c r="P96" i="6"/>
  <c r="O96" i="6"/>
  <c r="N96" i="6"/>
  <c r="M96" i="6"/>
  <c r="L96" i="6"/>
  <c r="K96" i="6"/>
  <c r="J96" i="6"/>
  <c r="I96" i="6"/>
  <c r="H96" i="6"/>
  <c r="G96" i="6"/>
  <c r="F96" i="6"/>
  <c r="E96" i="6"/>
</calcChain>
</file>

<file path=xl/sharedStrings.xml><?xml version="1.0" encoding="utf-8"?>
<sst xmlns="http://schemas.openxmlformats.org/spreadsheetml/2006/main" count="1138" uniqueCount="132">
  <si>
    <t>Health personnel employed in hospital [hlth_rs_prshp1]</t>
  </si>
  <si>
    <t>Last update</t>
  </si>
  <si>
    <t>Extracted on</t>
  </si>
  <si>
    <t>Source of data</t>
  </si>
  <si>
    <t>Eurostat</t>
  </si>
  <si>
    <t>ISCO08</t>
  </si>
  <si>
    <t>Medical doctors</t>
  </si>
  <si>
    <t>UNIT</t>
  </si>
  <si>
    <t>Head count</t>
  </si>
  <si>
    <t>GEO/TIME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</si>
  <si>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</si>
  <si>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</si>
  <si>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</si>
  <si>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</si>
  <si>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</si>
  <si>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</si>
  <si>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</si>
  <si>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</si>
  <si>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</si>
  <si>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</si>
  <si>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</si>
  <si>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</si>
  <si>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</si>
  <si>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</si>
  <si>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</si>
  <si>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</si>
  <si>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</si>
  <si>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</si>
  <si>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</si>
  <si>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</si>
  <si>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</si>
  <si>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</si>
  <si>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</si>
  <si>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</si>
  <si>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</si>
  <si>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</si>
  <si>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</si>
  <si>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</si>
  <si>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</si>
  <si>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</si>
  <si>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</si>
  <si>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</si>
  <si>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</si>
  <si>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</si>
  <si>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</si>
  <si>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</si>
  <si>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</si>
  <si>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</si>
  <si>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</si>
  <si>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</si>
  <si>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</si>
  <si>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United Kingdom</t>
  </si>
  <si>
    <t>Iceland</t>
  </si>
  <si>
    <t>Norway</t>
  </si>
  <si>
    <t>Switzerland</t>
  </si>
  <si>
    <t>:</t>
  </si>
  <si>
    <t>Head count per hundred thousand inhabitants</t>
  </si>
  <si>
    <t xml:space="preserve">Nursing professionals and midwives </t>
  </si>
  <si>
    <t>Nursing associate professionals</t>
  </si>
  <si>
    <t>Health care assistants</t>
  </si>
  <si>
    <t>Hospital employment</t>
  </si>
  <si>
    <t>Other health service providers employed by hospital</t>
  </si>
  <si>
    <t>Other staff employed by hospital</t>
  </si>
  <si>
    <t>26/07/2017  154540</t>
  </si>
  <si>
    <t>11/10/2017  140541</t>
  </si>
  <si>
    <t>Country</t>
  </si>
  <si>
    <t>Germany</t>
  </si>
  <si>
    <t>Germany including former GDR</t>
  </si>
  <si>
    <t>2017</t>
  </si>
  <si>
    <t>EU</t>
  </si>
  <si>
    <t>Min</t>
  </si>
  <si>
    <t>Max</t>
  </si>
  <si>
    <t>Purchasing power parities (PPPs), price level indices and real expenditures for ESA 2010 aggregates [prc_ppp_ind]</t>
  </si>
  <si>
    <t>NA_ITEM</t>
  </si>
  <si>
    <t>Real expenditure per capita (in PPS_EU27)</t>
  </si>
  <si>
    <t>AGGREG</t>
  </si>
  <si>
    <t>Gross Domestic Product</t>
  </si>
  <si>
    <t>European Union (current composition)</t>
  </si>
  <si>
    <t>European Union (without United Kingdom)</t>
  </si>
  <si>
    <t>European Union (before the accession of Croatia)</t>
  </si>
  <si>
    <t>European Union (25 countries)</t>
  </si>
  <si>
    <t>European Union (15 countries)</t>
  </si>
  <si>
    <t>Euro area (19 countries)</t>
  </si>
  <si>
    <t>Euro area (18 countries)</t>
  </si>
  <si>
    <t>Euro area (17 countries)</t>
  </si>
  <si>
    <t>Euro area (16 countries)</t>
  </si>
  <si>
    <t>Euro area (15 countries)</t>
  </si>
  <si>
    <t>Euro area (13 countries)</t>
  </si>
  <si>
    <t>Euro area (12 countries)</t>
  </si>
  <si>
    <t>Euro area (11 countries)</t>
  </si>
  <si>
    <t>Luxembourg</t>
  </si>
  <si>
    <t>Malta</t>
  </si>
  <si>
    <t>Sweden</t>
  </si>
  <si>
    <t>Candidate and potential candidate countries except Turkey and Kosovo</t>
  </si>
  <si>
    <t>Montenegro</t>
  </si>
  <si>
    <t>Former Yugoslav Republic of Macedonia, the</t>
  </si>
  <si>
    <t>Albania</t>
  </si>
  <si>
    <t>Serbia</t>
  </si>
  <si>
    <t>Turkey</t>
  </si>
  <si>
    <t>Bosnia and Herzegovina</t>
  </si>
  <si>
    <t>Kosovo (under United Nations Security Council Resolution 1244/99)</t>
  </si>
  <si>
    <t>United States</t>
  </si>
  <si>
    <t>Japan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</si>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</sst>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"/>
    <numFmt numFmtId="165" formatCode="0.0"/>
  </numFmts>
  <fonts count="4" x14ac:knownFonts="1">
    <font>
      <sz val="11"/>
      <name val="Arial"/>
    </font>
    <font>
      <sz val="10"/>
      <name val="Arial"/>
      <family val="2"/>
    </font>
    <font>
      <sz val="10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0" fontId="1" fillId="3" borderId="0" xfId="0" applyNumberFormat="1" applyFont="1" applyFill="1" applyBorder="1" applyAlignment="1"/>
    <xf numFmtId="0" fontId="0" fillId="3" borderId="0" xfId="0" applyFill="1"/>
    <xf numFmtId="0" fontId="1" fillId="3" borderId="1" xfId="0" applyNumberFormat="1" applyFont="1" applyFill="1" applyBorder="1" applyAlignment="1"/>
    <xf numFmtId="2" fontId="1" fillId="3" borderId="1" xfId="0" applyNumberFormat="1" applyFont="1" applyFill="1" applyBorder="1" applyAlignment="1"/>
    <xf numFmtId="0" fontId="1" fillId="4" borderId="0" xfId="0" applyNumberFormat="1" applyFont="1" applyFill="1" applyBorder="1" applyAlignment="1"/>
    <xf numFmtId="0" fontId="0" fillId="4" borderId="0" xfId="0" applyFill="1"/>
    <xf numFmtId="0" fontId="1" fillId="4" borderId="1" xfId="0" applyNumberFormat="1" applyFont="1" applyFill="1" applyBorder="1" applyAlignment="1"/>
    <xf numFmtId="2" fontId="1" fillId="4" borderId="1" xfId="0" applyNumberFormat="1" applyFont="1" applyFill="1" applyBorder="1" applyAlignment="1"/>
    <xf numFmtId="2" fontId="1" fillId="4" borderId="0" xfId="0" applyNumberFormat="1" applyFont="1" applyFill="1" applyBorder="1" applyAlignment="1"/>
    <xf numFmtId="0" fontId="1" fillId="5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1" fontId="2" fillId="0" borderId="1" xfId="0" applyNumberFormat="1" applyFont="1" applyFill="1" applyBorder="1" applyAlignment="1"/>
    <xf numFmtId="0" fontId="1" fillId="5" borderId="2" xfId="0" applyNumberFormat="1" applyFont="1" applyFill="1" applyBorder="1" applyAlignment="1"/>
    <xf numFmtId="0" fontId="1" fillId="5" borderId="0" xfId="0" applyNumberFormat="1" applyFont="1" applyFill="1" applyBorder="1" applyAlignment="1"/>
    <xf numFmtId="165" fontId="1" fillId="3" borderId="1" xfId="0" applyNumberFormat="1" applyFont="1" applyFill="1" applyBorder="1" applyAlignment="1"/>
    <xf numFmtId="165" fontId="0" fillId="3" borderId="0" xfId="0" applyNumberFormat="1" applyFill="1"/>
    <xf numFmtId="1" fontId="1" fillId="0" borderId="1" xfId="0" applyNumberFormat="1" applyFont="1" applyFill="1" applyBorder="1" applyAlignment="1"/>
    <xf numFmtId="0" fontId="0" fillId="0" borderId="0" xfId="0" applyFill="1"/>
    <xf numFmtId="0" fontId="0" fillId="0" borderId="0" xfId="0" applyFill="1" applyBorder="1" applyAlignment="1"/>
    <xf numFmtId="0" fontId="0" fillId="0" borderId="3" xfId="0" applyFill="1" applyBorder="1" applyAlignment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  Doctors per 100.000 population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Data2!$B$95:$Q$95</c:f>
              <c:numCache>
                <c:formatCode>0.00</c:formatCode>
                <c:ptCount val="16"/>
                <c:pt idx="0">
                  <c:v>215.12</c:v>
                </c:pt>
                <c:pt idx="1">
                  <c:v>223.05</c:v>
                </c:pt>
                <c:pt idx="2">
                  <c:v>214.76</c:v>
                </c:pt>
                <c:pt idx="3">
                  <c:v>219.78</c:v>
                </c:pt>
                <c:pt idx="4">
                  <c:v>223.55</c:v>
                </c:pt>
                <c:pt idx="5">
                  <c:v>230.31</c:v>
                </c:pt>
                <c:pt idx="6">
                  <c:v>228.69</c:v>
                </c:pt>
                <c:pt idx="7">
                  <c:v>231.98</c:v>
                </c:pt>
                <c:pt idx="8">
                  <c:v>231.94</c:v>
                </c:pt>
                <c:pt idx="9">
                  <c:v>242.72</c:v>
                </c:pt>
                <c:pt idx="10">
                  <c:v>237.95</c:v>
                </c:pt>
                <c:pt idx="11">
                  <c:v>244.05</c:v>
                </c:pt>
                <c:pt idx="12">
                  <c:v>243.4</c:v>
                </c:pt>
                <c:pt idx="13">
                  <c:v>229.46</c:v>
                </c:pt>
                <c:pt idx="14">
                  <c:v>225.63</c:v>
                </c:pt>
                <c:pt idx="15">
                  <c:v>218.73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35-4F58-B9DD-8D4ED557D2C8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Data2!$B$96:$Q$96</c:f>
              <c:numCache>
                <c:formatCode>0.0</c:formatCode>
                <c:ptCount val="16"/>
                <c:pt idx="0">
                  <c:v>173.52162550648359</c:v>
                </c:pt>
                <c:pt idx="1">
                  <c:v>176.84120438319181</c:v>
                </c:pt>
                <c:pt idx="2">
                  <c:v>175.28817414099717</c:v>
                </c:pt>
                <c:pt idx="3">
                  <c:v>183.25004719707781</c:v>
                </c:pt>
                <c:pt idx="4">
                  <c:v>184.74655685590636</c:v>
                </c:pt>
                <c:pt idx="5">
                  <c:v>186.32863924005287</c:v>
                </c:pt>
                <c:pt idx="6">
                  <c:v>188.43617065113915</c:v>
                </c:pt>
                <c:pt idx="7">
                  <c:v>192.86778769165002</c:v>
                </c:pt>
                <c:pt idx="8">
                  <c:v>196.45733236536816</c:v>
                </c:pt>
                <c:pt idx="9">
                  <c:v>200.30392047168237</c:v>
                </c:pt>
                <c:pt idx="10">
                  <c:v>203.30780064698143</c:v>
                </c:pt>
                <c:pt idx="11">
                  <c:v>205.07322602834557</c:v>
                </c:pt>
                <c:pt idx="12">
                  <c:v>208.86170145982774</c:v>
                </c:pt>
                <c:pt idx="13">
                  <c:v>210.25338688473661</c:v>
                </c:pt>
                <c:pt idx="14">
                  <c:v>212.93803865908183</c:v>
                </c:pt>
                <c:pt idx="15">
                  <c:v>218.24254580492695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35-4F58-B9DD-8D4ED557D2C8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Data2!$B$97:$P$97</c:f>
              <c:numCache>
                <c:formatCode>0.0</c:formatCode>
                <c:ptCount val="15"/>
                <c:pt idx="0">
                  <c:v>87.7</c:v>
                </c:pt>
                <c:pt idx="1">
                  <c:v>85.45</c:v>
                </c:pt>
                <c:pt idx="2">
                  <c:v>72.900000000000006</c:v>
                </c:pt>
                <c:pt idx="3">
                  <c:v>70.900000000000006</c:v>
                </c:pt>
                <c:pt idx="4">
                  <c:v>69.69</c:v>
                </c:pt>
                <c:pt idx="5">
                  <c:v>67.650000000000006</c:v>
                </c:pt>
                <c:pt idx="6">
                  <c:v>69.19</c:v>
                </c:pt>
                <c:pt idx="7">
                  <c:v>70.81</c:v>
                </c:pt>
                <c:pt idx="8">
                  <c:v>68.680000000000007</c:v>
                </c:pt>
                <c:pt idx="9">
                  <c:v>70.39</c:v>
                </c:pt>
                <c:pt idx="10">
                  <c:v>68.319999999999993</c:v>
                </c:pt>
                <c:pt idx="11">
                  <c:v>70.459999999999994</c:v>
                </c:pt>
                <c:pt idx="12">
                  <c:v>72.59</c:v>
                </c:pt>
                <c:pt idx="13">
                  <c:v>69.150000000000006</c:v>
                </c:pt>
                <c:pt idx="14">
                  <c:v>70.66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35-4F58-B9DD-8D4ED557D2C8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Data2!$B$98:$Q$98</c:f>
              <c:numCache>
                <c:formatCode>0.0</c:formatCode>
                <c:ptCount val="16"/>
                <c:pt idx="0">
                  <c:v>228.14</c:v>
                </c:pt>
                <c:pt idx="1">
                  <c:v>235.93</c:v>
                </c:pt>
                <c:pt idx="2">
                  <c:v>239.43</c:v>
                </c:pt>
                <c:pt idx="3">
                  <c:v>239.47</c:v>
                </c:pt>
                <c:pt idx="4">
                  <c:v>240.36</c:v>
                </c:pt>
                <c:pt idx="5">
                  <c:v>238.61</c:v>
                </c:pt>
                <c:pt idx="6">
                  <c:v>239.68</c:v>
                </c:pt>
                <c:pt idx="7">
                  <c:v>244.77</c:v>
                </c:pt>
                <c:pt idx="8">
                  <c:v>253.13</c:v>
                </c:pt>
                <c:pt idx="9">
                  <c:v>260.10000000000002</c:v>
                </c:pt>
                <c:pt idx="10">
                  <c:v>267.06</c:v>
                </c:pt>
                <c:pt idx="11">
                  <c:v>272.04000000000002</c:v>
                </c:pt>
                <c:pt idx="12">
                  <c:v>279.5</c:v>
                </c:pt>
                <c:pt idx="13">
                  <c:v>279.22000000000003</c:v>
                </c:pt>
                <c:pt idx="14">
                  <c:v>283.76</c:v>
                </c:pt>
                <c:pt idx="15">
                  <c:v>287.17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35-4F58-B9DD-8D4ED557D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588032"/>
        <c:axId val="1"/>
      </c:lineChart>
      <c:catAx>
        <c:axId val="51258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1258803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  Hospital employment per 100.000 population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Data2!$B$118:$Q$118</c:f>
              <c:numCache>
                <c:formatCode>0.0</c:formatCode>
                <c:ptCount val="16"/>
                <c:pt idx="0">
                  <c:v>933.69</c:v>
                </c:pt>
                <c:pt idx="1">
                  <c:v>960.05</c:v>
                </c:pt>
                <c:pt idx="2">
                  <c:v>981.13</c:v>
                </c:pt>
                <c:pt idx="3">
                  <c:v>1001.35</c:v>
                </c:pt>
                <c:pt idx="4">
                  <c:v>996.83</c:v>
                </c:pt>
                <c:pt idx="5">
                  <c:v>993.4</c:v>
                </c:pt>
                <c:pt idx="6">
                  <c:v>996.16</c:v>
                </c:pt>
                <c:pt idx="7">
                  <c:v>988.21</c:v>
                </c:pt>
                <c:pt idx="8">
                  <c:v>991.48</c:v>
                </c:pt>
                <c:pt idx="9">
                  <c:v>1014.57</c:v>
                </c:pt>
                <c:pt idx="10">
                  <c:v>987.59</c:v>
                </c:pt>
                <c:pt idx="11">
                  <c:v>985.29</c:v>
                </c:pt>
                <c:pt idx="12">
                  <c:v>958.12</c:v>
                </c:pt>
                <c:pt idx="13">
                  <c:v>920.96</c:v>
                </c:pt>
                <c:pt idx="14">
                  <c:v>889.69</c:v>
                </c:pt>
                <c:pt idx="15">
                  <c:v>874.78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C6-4CAB-B902-0C5B2ED1454B}"/>
            </c:ext>
          </c:extLst>
        </c:ser>
        <c:ser>
          <c:idx val="5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Data2!$B$119:$Q$119</c:f>
              <c:numCache>
                <c:formatCode>0.0</c:formatCode>
                <c:ptCount val="16"/>
                <c:pt idx="0">
                  <c:v>1376.6087976600318</c:v>
                </c:pt>
                <c:pt idx="1">
                  <c:v>1390.594129721768</c:v>
                </c:pt>
                <c:pt idx="2">
                  <c:v>1407.863711147605</c:v>
                </c:pt>
                <c:pt idx="3">
                  <c:v>1387.057425578392</c:v>
                </c:pt>
                <c:pt idx="4">
                  <c:v>1365.1033118841915</c:v>
                </c:pt>
                <c:pt idx="5">
                  <c:v>1360.0838607352707</c:v>
                </c:pt>
                <c:pt idx="6">
                  <c:v>1370.8737020972594</c:v>
                </c:pt>
                <c:pt idx="7">
                  <c:v>1388.3748555638929</c:v>
                </c:pt>
                <c:pt idx="8">
                  <c:v>1398.6524553972611</c:v>
                </c:pt>
                <c:pt idx="9">
                  <c:v>1437.1427516838894</c:v>
                </c:pt>
                <c:pt idx="10">
                  <c:v>1450.1222719972352</c:v>
                </c:pt>
                <c:pt idx="11">
                  <c:v>1425.6975518254712</c:v>
                </c:pt>
                <c:pt idx="12">
                  <c:v>1432.330749685817</c:v>
                </c:pt>
                <c:pt idx="13">
                  <c:v>1435.0121208016442</c:v>
                </c:pt>
                <c:pt idx="14">
                  <c:v>1431.7187085843223</c:v>
                </c:pt>
                <c:pt idx="15">
                  <c:v>1410.5128220566098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C6-4CAB-B902-0C5B2ED1454B}"/>
            </c:ext>
          </c:extLst>
        </c:ser>
        <c:ser>
          <c:idx val="6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Data2!$B$120:$P$120</c:f>
              <c:numCache>
                <c:formatCode>0.0</c:formatCode>
                <c:ptCount val="15"/>
                <c:pt idx="0">
                  <c:v>631.12</c:v>
                </c:pt>
                <c:pt idx="1">
                  <c:v>655.82</c:v>
                </c:pt>
                <c:pt idx="2">
                  <c:v>673.34</c:v>
                </c:pt>
                <c:pt idx="3">
                  <c:v>650.13</c:v>
                </c:pt>
                <c:pt idx="4">
                  <c:v>659.84</c:v>
                </c:pt>
                <c:pt idx="5">
                  <c:v>623.95000000000005</c:v>
                </c:pt>
                <c:pt idx="6">
                  <c:v>655.14</c:v>
                </c:pt>
                <c:pt idx="7">
                  <c:v>742.35</c:v>
                </c:pt>
                <c:pt idx="8">
                  <c:v>738.97</c:v>
                </c:pt>
                <c:pt idx="9">
                  <c:v>729.34</c:v>
                </c:pt>
                <c:pt idx="10">
                  <c:v>737.23</c:v>
                </c:pt>
                <c:pt idx="11">
                  <c:v>709.16</c:v>
                </c:pt>
                <c:pt idx="12">
                  <c:v>754.61</c:v>
                </c:pt>
                <c:pt idx="13">
                  <c:v>763.75</c:v>
                </c:pt>
                <c:pt idx="14">
                  <c:v>779.17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C6-4CAB-B902-0C5B2ED1454B}"/>
            </c:ext>
          </c:extLst>
        </c:ser>
        <c:ser>
          <c:idx val="7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Data2!$B$121:$Q$121</c:f>
              <c:numCache>
                <c:formatCode>0.0</c:formatCode>
                <c:ptCount val="16"/>
                <c:pt idx="0">
                  <c:v>1932.01</c:v>
                </c:pt>
                <c:pt idx="1">
                  <c:v>1945.12</c:v>
                </c:pt>
                <c:pt idx="2">
                  <c:v>2005.42</c:v>
                </c:pt>
                <c:pt idx="3">
                  <c:v>1970.51</c:v>
                </c:pt>
                <c:pt idx="4">
                  <c:v>1951.12</c:v>
                </c:pt>
                <c:pt idx="5">
                  <c:v>1951.53</c:v>
                </c:pt>
                <c:pt idx="6">
                  <c:v>1979.28</c:v>
                </c:pt>
                <c:pt idx="7">
                  <c:v>2015.35</c:v>
                </c:pt>
                <c:pt idx="8">
                  <c:v>2030.48</c:v>
                </c:pt>
                <c:pt idx="9">
                  <c:v>2080.0300000000002</c:v>
                </c:pt>
                <c:pt idx="10">
                  <c:v>2094.83</c:v>
                </c:pt>
                <c:pt idx="11">
                  <c:v>2017.71</c:v>
                </c:pt>
                <c:pt idx="12">
                  <c:v>2018.36</c:v>
                </c:pt>
                <c:pt idx="13">
                  <c:v>2042.18</c:v>
                </c:pt>
                <c:pt idx="14">
                  <c:v>2048.2800000000002</c:v>
                </c:pt>
                <c:pt idx="15">
                  <c:v>1952.41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C6-4CAB-B902-0C5B2ED1454B}"/>
            </c:ext>
          </c:extLst>
        </c:ser>
        <c:ser>
          <c:idx val="0"/>
          <c:order val="4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Data2!$B$118:$Q$118</c:f>
              <c:numCache>
                <c:formatCode>0.0</c:formatCode>
                <c:ptCount val="16"/>
                <c:pt idx="0">
                  <c:v>933.69</c:v>
                </c:pt>
                <c:pt idx="1">
                  <c:v>960.05</c:v>
                </c:pt>
                <c:pt idx="2">
                  <c:v>981.13</c:v>
                </c:pt>
                <c:pt idx="3">
                  <c:v>1001.35</c:v>
                </c:pt>
                <c:pt idx="4">
                  <c:v>996.83</c:v>
                </c:pt>
                <c:pt idx="5">
                  <c:v>993.4</c:v>
                </c:pt>
                <c:pt idx="6">
                  <c:v>996.16</c:v>
                </c:pt>
                <c:pt idx="7">
                  <c:v>988.21</c:v>
                </c:pt>
                <c:pt idx="8">
                  <c:v>991.48</c:v>
                </c:pt>
                <c:pt idx="9">
                  <c:v>1014.57</c:v>
                </c:pt>
                <c:pt idx="10">
                  <c:v>987.59</c:v>
                </c:pt>
                <c:pt idx="11">
                  <c:v>985.29</c:v>
                </c:pt>
                <c:pt idx="12">
                  <c:v>958.12</c:v>
                </c:pt>
                <c:pt idx="13">
                  <c:v>920.96</c:v>
                </c:pt>
                <c:pt idx="14">
                  <c:v>889.69</c:v>
                </c:pt>
                <c:pt idx="15">
                  <c:v>874.78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7C6-4CAB-B902-0C5B2ED1454B}"/>
            </c:ext>
          </c:extLst>
        </c:ser>
        <c:ser>
          <c:idx val="1"/>
          <c:order val="5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Data2!$B$119:$Q$119</c:f>
              <c:numCache>
                <c:formatCode>0.0</c:formatCode>
                <c:ptCount val="16"/>
                <c:pt idx="0">
                  <c:v>1376.6087976600318</c:v>
                </c:pt>
                <c:pt idx="1">
                  <c:v>1390.594129721768</c:v>
                </c:pt>
                <c:pt idx="2">
                  <c:v>1407.863711147605</c:v>
                </c:pt>
                <c:pt idx="3">
                  <c:v>1387.057425578392</c:v>
                </c:pt>
                <c:pt idx="4">
                  <c:v>1365.1033118841915</c:v>
                </c:pt>
                <c:pt idx="5">
                  <c:v>1360.0838607352707</c:v>
                </c:pt>
                <c:pt idx="6">
                  <c:v>1370.8737020972594</c:v>
                </c:pt>
                <c:pt idx="7">
                  <c:v>1388.3748555638929</c:v>
                </c:pt>
                <c:pt idx="8">
                  <c:v>1398.6524553972611</c:v>
                </c:pt>
                <c:pt idx="9">
                  <c:v>1437.1427516838894</c:v>
                </c:pt>
                <c:pt idx="10">
                  <c:v>1450.1222719972352</c:v>
                </c:pt>
                <c:pt idx="11">
                  <c:v>1425.6975518254712</c:v>
                </c:pt>
                <c:pt idx="12">
                  <c:v>1432.330749685817</c:v>
                </c:pt>
                <c:pt idx="13">
                  <c:v>1435.0121208016442</c:v>
                </c:pt>
                <c:pt idx="14">
                  <c:v>1431.7187085843223</c:v>
                </c:pt>
                <c:pt idx="15">
                  <c:v>1410.5128220566098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7C6-4CAB-B902-0C5B2ED1454B}"/>
            </c:ext>
          </c:extLst>
        </c:ser>
        <c:ser>
          <c:idx val="3"/>
          <c:order val="6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Data2!$B$120:$P$120</c:f>
              <c:numCache>
                <c:formatCode>0.0</c:formatCode>
                <c:ptCount val="15"/>
                <c:pt idx="0">
                  <c:v>631.12</c:v>
                </c:pt>
                <c:pt idx="1">
                  <c:v>655.82</c:v>
                </c:pt>
                <c:pt idx="2">
                  <c:v>673.34</c:v>
                </c:pt>
                <c:pt idx="3">
                  <c:v>650.13</c:v>
                </c:pt>
                <c:pt idx="4">
                  <c:v>659.84</c:v>
                </c:pt>
                <c:pt idx="5">
                  <c:v>623.95000000000005</c:v>
                </c:pt>
                <c:pt idx="6">
                  <c:v>655.14</c:v>
                </c:pt>
                <c:pt idx="7">
                  <c:v>742.35</c:v>
                </c:pt>
                <c:pt idx="8">
                  <c:v>738.97</c:v>
                </c:pt>
                <c:pt idx="9">
                  <c:v>729.34</c:v>
                </c:pt>
                <c:pt idx="10">
                  <c:v>737.23</c:v>
                </c:pt>
                <c:pt idx="11">
                  <c:v>709.16</c:v>
                </c:pt>
                <c:pt idx="12">
                  <c:v>754.61</c:v>
                </c:pt>
                <c:pt idx="13">
                  <c:v>763.75</c:v>
                </c:pt>
                <c:pt idx="14">
                  <c:v>779.17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7C6-4CAB-B902-0C5B2ED1454B}"/>
            </c:ext>
          </c:extLst>
        </c:ser>
        <c:ser>
          <c:idx val="2"/>
          <c:order val="7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Data2!$B$80:$Q$80</c:f>
              <c:strCach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strCache>
            </c:strRef>
          </c:cat>
          <c:val>
            <c:numRef>
              <c:f>Data2!$B$121:$Q$121</c:f>
              <c:numCache>
                <c:formatCode>0.0</c:formatCode>
                <c:ptCount val="16"/>
                <c:pt idx="0">
                  <c:v>1932.01</c:v>
                </c:pt>
                <c:pt idx="1">
                  <c:v>1945.12</c:v>
                </c:pt>
                <c:pt idx="2">
                  <c:v>2005.42</c:v>
                </c:pt>
                <c:pt idx="3">
                  <c:v>1970.51</c:v>
                </c:pt>
                <c:pt idx="4">
                  <c:v>1951.12</c:v>
                </c:pt>
                <c:pt idx="5">
                  <c:v>1951.53</c:v>
                </c:pt>
                <c:pt idx="6">
                  <c:v>1979.28</c:v>
                </c:pt>
                <c:pt idx="7">
                  <c:v>2015.35</c:v>
                </c:pt>
                <c:pt idx="8">
                  <c:v>2030.48</c:v>
                </c:pt>
                <c:pt idx="9">
                  <c:v>2080.0300000000002</c:v>
                </c:pt>
                <c:pt idx="10">
                  <c:v>2094.83</c:v>
                </c:pt>
                <c:pt idx="11">
                  <c:v>2017.71</c:v>
                </c:pt>
                <c:pt idx="12">
                  <c:v>2018.36</c:v>
                </c:pt>
                <c:pt idx="13">
                  <c:v>2042.18</c:v>
                </c:pt>
                <c:pt idx="14">
                  <c:v>2048.2800000000002</c:v>
                </c:pt>
                <c:pt idx="15">
                  <c:v>1952.41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C6-4CAB-B902-0C5B2ED14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586720"/>
        <c:axId val="1"/>
      </c:lineChart>
      <c:catAx>
        <c:axId val="51258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125867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GRC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AFC-41F6-B133-ACF491F53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25400" cap="flat" cmpd="sng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7455905511811022"/>
                  <c:y val="0.3816422426363371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</a:t>
                    </a:r>
                    <a:r>
                      <a:rPr lang="en-US" sz="900" b="0" i="0" u="none" strike="noStrike" baseline="0">
                        <a:effectLst/>
                      </a:rPr>
                      <a:t> 470.55 - </a:t>
                    </a:r>
                    <a:r>
                      <a:rPr lang="en-US" baseline="0"/>
                      <a:t>0.0384x </a:t>
                    </a:r>
                  </a:p>
                  <a:p>
                    <a:pPr>
                      <a:defRPr/>
                    </a:pPr>
                    <a:r>
                      <a:rPr lang="en-US"/>
                      <a:t>                     (3.64)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chart'!$H$11:$H$31</c:f>
              <c:numCache>
                <c:formatCode>0</c:formatCode>
                <c:ptCount val="21"/>
                <c:pt idx="0">
                  <c:v>29000</c:v>
                </c:pt>
                <c:pt idx="1">
                  <c:v>10600</c:v>
                </c:pt>
                <c:pt idx="2">
                  <c:v>20900</c:v>
                </c:pt>
                <c:pt idx="3">
                  <c:v>30700</c:v>
                </c:pt>
                <c:pt idx="4">
                  <c:v>28700</c:v>
                </c:pt>
                <c:pt idx="5">
                  <c:v>15600</c:v>
                </c:pt>
                <c:pt idx="6">
                  <c:v>31700</c:v>
                </c:pt>
                <c:pt idx="7">
                  <c:v>23100</c:v>
                </c:pt>
                <c:pt idx="8">
                  <c:v>24700</c:v>
                </c:pt>
                <c:pt idx="9">
                  <c:v>26400</c:v>
                </c:pt>
                <c:pt idx="10">
                  <c:v>15200</c:v>
                </c:pt>
                <c:pt idx="11">
                  <c:v>26100</c:v>
                </c:pt>
                <c:pt idx="12">
                  <c:v>13800</c:v>
                </c:pt>
                <c:pt idx="13">
                  <c:v>15700</c:v>
                </c:pt>
                <c:pt idx="14">
                  <c:v>33600</c:v>
                </c:pt>
                <c:pt idx="15">
                  <c:v>31200</c:v>
                </c:pt>
                <c:pt idx="16">
                  <c:v>20200</c:v>
                </c:pt>
                <c:pt idx="17">
                  <c:v>12600</c:v>
                </c:pt>
                <c:pt idx="18">
                  <c:v>20900</c:v>
                </c:pt>
                <c:pt idx="19">
                  <c:v>28800</c:v>
                </c:pt>
                <c:pt idx="20">
                  <c:v>26400</c:v>
                </c:pt>
              </c:numCache>
            </c:numRef>
          </c:xVal>
          <c:yVal>
            <c:numRef>
              <c:f>'Regression chart'!$I$11:$I$31</c:f>
              <c:numCache>
                <c:formatCode>0.00</c:formatCode>
                <c:ptCount val="21"/>
                <c:pt idx="0">
                  <c:v>1806.25</c:v>
                </c:pt>
                <c:pt idx="1">
                  <c:v>880.84</c:v>
                </c:pt>
                <c:pt idx="2">
                  <c:v>1331.16</c:v>
                </c:pt>
                <c:pt idx="3">
                  <c:v>2080.0300000000002</c:v>
                </c:pt>
                <c:pt idx="4">
                  <c:v>1485.92</c:v>
                </c:pt>
                <c:pt idx="5">
                  <c:v>1393.82</c:v>
                </c:pt>
                <c:pt idx="6">
                  <c:v>1306.21</c:v>
                </c:pt>
                <c:pt idx="7">
                  <c:v>1014.57</c:v>
                </c:pt>
                <c:pt idx="8">
                  <c:v>1167.3699999999999</c:v>
                </c:pt>
                <c:pt idx="9">
                  <c:v>2078.86</c:v>
                </c:pt>
                <c:pt idx="10">
                  <c:v>960.64</c:v>
                </c:pt>
                <c:pt idx="11">
                  <c:v>1087.3</c:v>
                </c:pt>
                <c:pt idx="12">
                  <c:v>1309.49</c:v>
                </c:pt>
                <c:pt idx="13">
                  <c:v>904.79</c:v>
                </c:pt>
                <c:pt idx="14">
                  <c:v>1683.38</c:v>
                </c:pt>
                <c:pt idx="15">
                  <c:v>1248.4000000000001</c:v>
                </c:pt>
                <c:pt idx="16">
                  <c:v>1159.75</c:v>
                </c:pt>
                <c:pt idx="17">
                  <c:v>729.34</c:v>
                </c:pt>
                <c:pt idx="18">
                  <c:v>998.94</c:v>
                </c:pt>
                <c:pt idx="19">
                  <c:v>1774.55</c:v>
                </c:pt>
                <c:pt idx="20">
                  <c:v>2122.3200000000002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FC-41F6-B133-ACF491F53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462192"/>
        <c:axId val="295470720"/>
      </c:scatterChart>
      <c:valAx>
        <c:axId val="295462192"/>
        <c:scaling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GDP per capita in PPP euros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470720"/>
        <c:crosses val="autoZero"/>
        <c:crossBetween val="midCat"/>
      </c:valAx>
      <c:valAx>
        <c:axId val="29547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Hospital empl.  per 100,000 inhabitants</a:t>
                </a:r>
              </a:p>
              <a:p>
                <a:pPr>
                  <a:defRPr/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462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'Regression chart'!$H$11:$H$31</c:f>
              <c:numCache>
                <c:formatCode>0</c:formatCode>
                <c:ptCount val="21"/>
                <c:pt idx="0">
                  <c:v>29000</c:v>
                </c:pt>
                <c:pt idx="1">
                  <c:v>10600</c:v>
                </c:pt>
                <c:pt idx="2">
                  <c:v>20900</c:v>
                </c:pt>
                <c:pt idx="3">
                  <c:v>30700</c:v>
                </c:pt>
                <c:pt idx="4">
                  <c:v>28700</c:v>
                </c:pt>
                <c:pt idx="5">
                  <c:v>15600</c:v>
                </c:pt>
                <c:pt idx="6">
                  <c:v>31700</c:v>
                </c:pt>
                <c:pt idx="7">
                  <c:v>23100</c:v>
                </c:pt>
                <c:pt idx="8">
                  <c:v>24700</c:v>
                </c:pt>
                <c:pt idx="9">
                  <c:v>26400</c:v>
                </c:pt>
                <c:pt idx="10">
                  <c:v>15200</c:v>
                </c:pt>
                <c:pt idx="11">
                  <c:v>26100</c:v>
                </c:pt>
                <c:pt idx="12">
                  <c:v>13800</c:v>
                </c:pt>
                <c:pt idx="13">
                  <c:v>15700</c:v>
                </c:pt>
                <c:pt idx="14">
                  <c:v>33600</c:v>
                </c:pt>
                <c:pt idx="15">
                  <c:v>31200</c:v>
                </c:pt>
                <c:pt idx="16">
                  <c:v>20200</c:v>
                </c:pt>
                <c:pt idx="17">
                  <c:v>12600</c:v>
                </c:pt>
                <c:pt idx="18">
                  <c:v>20900</c:v>
                </c:pt>
                <c:pt idx="19">
                  <c:v>28800</c:v>
                </c:pt>
                <c:pt idx="20">
                  <c:v>26400</c:v>
                </c:pt>
              </c:numCache>
            </c:numRef>
          </c:xVal>
          <c:yVal>
            <c:numRef>
              <c:f>'Regression chart'!$I$11:$I$31</c:f>
              <c:numCache>
                <c:formatCode>0.00</c:formatCode>
                <c:ptCount val="21"/>
                <c:pt idx="0">
                  <c:v>1806.25</c:v>
                </c:pt>
                <c:pt idx="1">
                  <c:v>880.84</c:v>
                </c:pt>
                <c:pt idx="2">
                  <c:v>1331.16</c:v>
                </c:pt>
                <c:pt idx="3">
                  <c:v>2080.0300000000002</c:v>
                </c:pt>
                <c:pt idx="4">
                  <c:v>1485.92</c:v>
                </c:pt>
                <c:pt idx="5">
                  <c:v>1393.82</c:v>
                </c:pt>
                <c:pt idx="6">
                  <c:v>1306.21</c:v>
                </c:pt>
                <c:pt idx="7">
                  <c:v>1014.57</c:v>
                </c:pt>
                <c:pt idx="8">
                  <c:v>1167.3699999999999</c:v>
                </c:pt>
                <c:pt idx="9">
                  <c:v>2078.86</c:v>
                </c:pt>
                <c:pt idx="10">
                  <c:v>960.64</c:v>
                </c:pt>
                <c:pt idx="11">
                  <c:v>1087.3</c:v>
                </c:pt>
                <c:pt idx="12">
                  <c:v>1309.49</c:v>
                </c:pt>
                <c:pt idx="13">
                  <c:v>904.79</c:v>
                </c:pt>
                <c:pt idx="14">
                  <c:v>1683.38</c:v>
                </c:pt>
                <c:pt idx="15">
                  <c:v>1248.4000000000001</c:v>
                </c:pt>
                <c:pt idx="16">
                  <c:v>1159.75</c:v>
                </c:pt>
                <c:pt idx="17">
                  <c:v>729.34</c:v>
                </c:pt>
                <c:pt idx="18">
                  <c:v>998.94</c:v>
                </c:pt>
                <c:pt idx="19">
                  <c:v>1774.55</c:v>
                </c:pt>
                <c:pt idx="20">
                  <c:v>2122.3200000000002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39-48EB-B499-0D8A14262804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'Regression chart'!$H$11:$H$31</c:f>
              <c:numCache>
                <c:formatCode>0</c:formatCode>
                <c:ptCount val="21"/>
                <c:pt idx="0">
                  <c:v>29000</c:v>
                </c:pt>
                <c:pt idx="1">
                  <c:v>10600</c:v>
                </c:pt>
                <c:pt idx="2">
                  <c:v>20900</c:v>
                </c:pt>
                <c:pt idx="3">
                  <c:v>30700</c:v>
                </c:pt>
                <c:pt idx="4">
                  <c:v>28700</c:v>
                </c:pt>
                <c:pt idx="5">
                  <c:v>15600</c:v>
                </c:pt>
                <c:pt idx="6">
                  <c:v>31700</c:v>
                </c:pt>
                <c:pt idx="7">
                  <c:v>23100</c:v>
                </c:pt>
                <c:pt idx="8">
                  <c:v>24700</c:v>
                </c:pt>
                <c:pt idx="9">
                  <c:v>26400</c:v>
                </c:pt>
                <c:pt idx="10">
                  <c:v>15200</c:v>
                </c:pt>
                <c:pt idx="11">
                  <c:v>26100</c:v>
                </c:pt>
                <c:pt idx="12">
                  <c:v>13800</c:v>
                </c:pt>
                <c:pt idx="13">
                  <c:v>15700</c:v>
                </c:pt>
                <c:pt idx="14">
                  <c:v>33600</c:v>
                </c:pt>
                <c:pt idx="15">
                  <c:v>31200</c:v>
                </c:pt>
                <c:pt idx="16">
                  <c:v>20200</c:v>
                </c:pt>
                <c:pt idx="17">
                  <c:v>12600</c:v>
                </c:pt>
                <c:pt idx="18">
                  <c:v>20900</c:v>
                </c:pt>
                <c:pt idx="19">
                  <c:v>28800</c:v>
                </c:pt>
                <c:pt idx="20">
                  <c:v>26400</c:v>
                </c:pt>
              </c:numCache>
            </c:numRef>
          </c:xVal>
          <c:yVal>
            <c:numRef>
              <c:f>Regression!$B$25:$B$45</c:f>
              <c:numCache>
                <c:formatCode>General</c:formatCode>
                <c:ptCount val="21"/>
                <c:pt idx="0">
                  <c:v>1583.1836029642334</c:v>
                </c:pt>
                <c:pt idx="1">
                  <c:v>877.23858114961308</c:v>
                </c:pt>
                <c:pt idx="2">
                  <c:v>1272.4143270567101</c:v>
                </c:pt>
                <c:pt idx="3">
                  <c:v>1648.4067843275407</c:v>
                </c:pt>
                <c:pt idx="4">
                  <c:v>1571.6736297824732</c:v>
                </c:pt>
                <c:pt idx="5">
                  <c:v>1069.0714675122817</c:v>
                </c:pt>
                <c:pt idx="6">
                  <c:v>1686.7733616000744</c:v>
                </c:pt>
                <c:pt idx="7">
                  <c:v>1356.8207970562844</c:v>
                </c:pt>
                <c:pt idx="8">
                  <c:v>1418.2073206923383</c:v>
                </c:pt>
                <c:pt idx="9">
                  <c:v>1483.4305020556458</c:v>
                </c:pt>
                <c:pt idx="10">
                  <c:v>1053.7248366032682</c:v>
                </c:pt>
                <c:pt idx="11">
                  <c:v>1471.9205288738856</c:v>
                </c:pt>
                <c:pt idx="12">
                  <c:v>1000.011628421721</c:v>
                </c:pt>
                <c:pt idx="13">
                  <c:v>1072.9081252395349</c:v>
                </c:pt>
                <c:pt idx="14">
                  <c:v>1759.6698584178885</c:v>
                </c:pt>
                <c:pt idx="15">
                  <c:v>1667.5900729638076</c:v>
                </c:pt>
                <c:pt idx="16">
                  <c:v>1245.5577229659366</c:v>
                </c:pt>
                <c:pt idx="17">
                  <c:v>953.97173569468043</c:v>
                </c:pt>
                <c:pt idx="18">
                  <c:v>1272.4143270567101</c:v>
                </c:pt>
                <c:pt idx="19">
                  <c:v>1575.5102875097266</c:v>
                </c:pt>
                <c:pt idx="20">
                  <c:v>1483.4305020556458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39-48EB-B499-0D8A142628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478592"/>
        <c:axId val="295476296"/>
      </c:scatterChart>
      <c:valAx>
        <c:axId val="29547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295476296"/>
        <c:crosses val="autoZero"/>
        <c:crossBetween val="midCat"/>
      </c:valAx>
      <c:valAx>
        <c:axId val="295476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95478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609600</xdr:colOff>
      <xdr:row>15</xdr:row>
      <xdr:rowOff>76200</xdr:rowOff>
    </xdr:to>
    <xdr:graphicFrame macro="">
      <xdr:nvGraphicFramePr>
        <xdr:cNvPr id="20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0</xdr:rowOff>
    </xdr:from>
    <xdr:to>
      <xdr:col>6</xdr:col>
      <xdr:colOff>609600</xdr:colOff>
      <xdr:row>32</xdr:row>
      <xdr:rowOff>76200</xdr:rowOff>
    </xdr:to>
    <xdr:graphicFrame macro="">
      <xdr:nvGraphicFramePr>
        <xdr:cNvPr id="206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14</xdr:row>
      <xdr:rowOff>12700</xdr:rowOff>
    </xdr:from>
    <xdr:to>
      <xdr:col>14</xdr:col>
      <xdr:colOff>301625</xdr:colOff>
      <xdr:row>29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0</xdr:row>
      <xdr:rowOff>171450</xdr:rowOff>
    </xdr:from>
    <xdr:to>
      <xdr:col>15</xdr:col>
      <xdr:colOff>285750</xdr:colOff>
      <xdr:row>10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7"/>
  <sheetViews>
    <sheetView topLeftCell="B322" zoomScaleNormal="100" workbookViewId="0">
      <selection activeCell="A304" sqref="A304:K335"/>
    </sheetView>
  </sheetViews>
  <sheetFormatPr defaultColWidth="8.75"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 t="s">
        <v>63</v>
      </c>
    </row>
    <row r="4" spans="1:18" x14ac:dyDescent="0.3">
      <c r="A4" s="1" t="s">
        <v>2</v>
      </c>
      <c r="B4" s="2" t="s">
        <v>64</v>
      </c>
    </row>
    <row r="5" spans="1:18" x14ac:dyDescent="0.3">
      <c r="A5" s="1" t="s">
        <v>3</v>
      </c>
      <c r="B5" s="1" t="s">
        <v>4</v>
      </c>
    </row>
    <row r="7" spans="1:18" x14ac:dyDescent="0.3">
      <c r="A7" s="10" t="s">
        <v>5</v>
      </c>
      <c r="B7" s="10" t="s">
        <v>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x14ac:dyDescent="0.3">
      <c r="A8" s="10" t="s">
        <v>7</v>
      </c>
      <c r="B8" s="10" t="s">
        <v>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3">
      <c r="A10" s="12" t="s">
        <v>65</v>
      </c>
      <c r="B10" s="12" t="s">
        <v>10</v>
      </c>
      <c r="C10" s="12" t="s">
        <v>11</v>
      </c>
      <c r="D10" s="12" t="s">
        <v>12</v>
      </c>
      <c r="E10" s="12" t="s">
        <v>13</v>
      </c>
      <c r="F10" s="12" t="s">
        <v>14</v>
      </c>
      <c r="G10" s="12" t="s">
        <v>15</v>
      </c>
      <c r="H10" s="12" t="s">
        <v>16</v>
      </c>
      <c r="I10" s="12" t="s">
        <v>17</v>
      </c>
      <c r="J10" s="12" t="s">
        <v>18</v>
      </c>
      <c r="K10" s="12" t="s">
        <v>19</v>
      </c>
      <c r="L10" s="12" t="s">
        <v>20</v>
      </c>
      <c r="M10" s="12" t="s">
        <v>21</v>
      </c>
      <c r="N10" s="12" t="s">
        <v>22</v>
      </c>
      <c r="O10" s="12" t="s">
        <v>23</v>
      </c>
      <c r="P10" s="12" t="s">
        <v>24</v>
      </c>
      <c r="Q10" s="12" t="s">
        <v>25</v>
      </c>
      <c r="R10" s="12" t="s">
        <v>26</v>
      </c>
    </row>
    <row r="11" spans="1:18" x14ac:dyDescent="0.3">
      <c r="A11" s="12" t="s">
        <v>27</v>
      </c>
      <c r="B11" s="12"/>
      <c r="C11" s="12"/>
      <c r="D11" s="13">
        <v>7533</v>
      </c>
      <c r="E11" s="13">
        <v>7357</v>
      </c>
      <c r="F11" s="13">
        <v>7263</v>
      </c>
      <c r="G11" s="13">
        <v>7089</v>
      </c>
      <c r="H11" s="13">
        <v>7298.48</v>
      </c>
      <c r="I11" s="13">
        <v>7524.56</v>
      </c>
      <c r="J11" s="13">
        <v>7356.08</v>
      </c>
      <c r="K11" s="13">
        <v>7599.95</v>
      </c>
      <c r="L11" s="13">
        <v>7460.79</v>
      </c>
      <c r="M11" s="13">
        <v>7783.77</v>
      </c>
      <c r="N11" s="13">
        <v>8077.92</v>
      </c>
      <c r="O11" s="13">
        <v>7732.41</v>
      </c>
      <c r="P11" s="13">
        <v>7920.34</v>
      </c>
      <c r="Q11" s="12"/>
      <c r="R11" s="12"/>
    </row>
    <row r="12" spans="1:18" x14ac:dyDescent="0.3">
      <c r="A12" s="12" t="s">
        <v>28</v>
      </c>
      <c r="B12" s="12"/>
      <c r="C12" s="12"/>
      <c r="D12" s="12"/>
      <c r="E12" s="13">
        <v>13093</v>
      </c>
      <c r="F12" s="13">
        <v>12425</v>
      </c>
      <c r="G12" s="13">
        <v>13268</v>
      </c>
      <c r="H12" s="13">
        <v>13075</v>
      </c>
      <c r="I12" s="13">
        <v>13489</v>
      </c>
      <c r="J12" s="13">
        <v>13708</v>
      </c>
      <c r="K12" s="13">
        <v>13963</v>
      </c>
      <c r="L12" s="13">
        <v>14802</v>
      </c>
      <c r="M12" s="13">
        <v>15237</v>
      </c>
      <c r="N12" s="13">
        <v>15424</v>
      </c>
      <c r="O12" s="13">
        <v>15668</v>
      </c>
      <c r="P12" s="13">
        <v>16063</v>
      </c>
      <c r="Q12" s="13">
        <v>16478</v>
      </c>
      <c r="R12" s="12"/>
    </row>
    <row r="13" spans="1:18" x14ac:dyDescent="0.3">
      <c r="A13" s="12" t="s">
        <v>29</v>
      </c>
      <c r="B13" s="12"/>
      <c r="C13" s="12"/>
      <c r="D13" s="12"/>
      <c r="E13" s="12"/>
      <c r="F13" s="12"/>
      <c r="G13" s="13">
        <v>20162</v>
      </c>
      <c r="H13" s="13">
        <v>20379</v>
      </c>
      <c r="I13" s="13">
        <v>20688</v>
      </c>
      <c r="J13" s="13">
        <v>20762</v>
      </c>
      <c r="K13" s="13">
        <v>21242</v>
      </c>
      <c r="L13" s="13">
        <v>21550</v>
      </c>
      <c r="M13" s="13">
        <v>22001</v>
      </c>
      <c r="N13" s="13">
        <v>22375</v>
      </c>
      <c r="O13" s="13">
        <v>22669</v>
      </c>
      <c r="P13" s="13">
        <v>23156</v>
      </c>
      <c r="Q13" s="13">
        <v>23454</v>
      </c>
      <c r="R13" s="12"/>
    </row>
    <row r="14" spans="1:18" x14ac:dyDescent="0.3">
      <c r="A14" s="12" t="s">
        <v>30</v>
      </c>
      <c r="B14" s="13">
        <v>10472</v>
      </c>
      <c r="C14" s="13">
        <v>10598</v>
      </c>
      <c r="D14" s="13">
        <v>11240</v>
      </c>
      <c r="E14" s="13">
        <v>11463</v>
      </c>
      <c r="F14" s="13">
        <v>11795</v>
      </c>
      <c r="G14" s="13">
        <v>12394</v>
      </c>
      <c r="H14" s="13">
        <v>12862</v>
      </c>
      <c r="I14" s="13">
        <v>13005</v>
      </c>
      <c r="J14" s="13">
        <v>13476</v>
      </c>
      <c r="K14" s="13">
        <v>13866</v>
      </c>
      <c r="L14" s="13">
        <v>14336</v>
      </c>
      <c r="M14" s="13">
        <v>14762</v>
      </c>
      <c r="N14" s="13">
        <v>15041</v>
      </c>
      <c r="O14" s="13">
        <v>15245</v>
      </c>
      <c r="P14" s="13">
        <v>15819</v>
      </c>
      <c r="Q14" s="12"/>
      <c r="R14" s="12"/>
    </row>
    <row r="15" spans="1:18" x14ac:dyDescent="0.3">
      <c r="A15" s="12" t="s">
        <v>66</v>
      </c>
      <c r="B15" s="13">
        <v>131000</v>
      </c>
      <c r="C15" s="13">
        <v>133000</v>
      </c>
      <c r="D15" s="13">
        <v>135000</v>
      </c>
      <c r="E15" s="13">
        <v>138000</v>
      </c>
      <c r="F15" s="13">
        <v>138000</v>
      </c>
      <c r="G15" s="13">
        <v>140000</v>
      </c>
      <c r="H15" s="13">
        <v>142000</v>
      </c>
      <c r="I15" s="13">
        <v>145000</v>
      </c>
      <c r="J15" s="13">
        <v>148000</v>
      </c>
      <c r="K15" s="13">
        <v>153000</v>
      </c>
      <c r="L15" s="13">
        <v>158000</v>
      </c>
      <c r="M15" s="13">
        <v>163000</v>
      </c>
      <c r="N15" s="13">
        <v>169000</v>
      </c>
      <c r="O15" s="13">
        <v>174000</v>
      </c>
      <c r="P15" s="13">
        <v>179000</v>
      </c>
      <c r="Q15" s="13">
        <v>184000</v>
      </c>
      <c r="R15" s="12"/>
    </row>
    <row r="16" spans="1:18" x14ac:dyDescent="0.3">
      <c r="A16" s="12" t="s">
        <v>32</v>
      </c>
      <c r="B16" s="12"/>
      <c r="C16" s="12"/>
      <c r="D16" s="12"/>
      <c r="E16" s="12"/>
      <c r="F16" s="12"/>
      <c r="G16" s="12"/>
      <c r="H16" s="13">
        <v>2861</v>
      </c>
      <c r="I16" s="13">
        <v>2908</v>
      </c>
      <c r="J16" s="13">
        <v>3015</v>
      </c>
      <c r="K16" s="13">
        <v>2946</v>
      </c>
      <c r="L16" s="13">
        <v>2902</v>
      </c>
      <c r="M16" s="13">
        <v>2926</v>
      </c>
      <c r="N16" s="13">
        <v>2956</v>
      </c>
      <c r="O16" s="13">
        <v>2803</v>
      </c>
      <c r="P16" s="13">
        <v>2813</v>
      </c>
      <c r="Q16" s="13">
        <v>3040</v>
      </c>
      <c r="R16" s="12"/>
    </row>
    <row r="17" spans="1:27" x14ac:dyDescent="0.3">
      <c r="A17" s="12" t="s">
        <v>33</v>
      </c>
      <c r="B17" s="13">
        <v>4657</v>
      </c>
      <c r="C17" s="13">
        <v>5114</v>
      </c>
      <c r="D17" s="13">
        <v>5633</v>
      </c>
      <c r="E17" s="13">
        <v>5714</v>
      </c>
      <c r="F17" s="13">
        <v>6013</v>
      </c>
      <c r="G17" s="13">
        <v>6186</v>
      </c>
      <c r="H17" s="13">
        <v>6431</v>
      </c>
      <c r="I17" s="13">
        <v>6459</v>
      </c>
      <c r="J17" s="13">
        <v>6524</v>
      </c>
      <c r="K17" s="13">
        <v>6424</v>
      </c>
      <c r="L17" s="13">
        <v>6388</v>
      </c>
      <c r="M17" s="13">
        <v>6727</v>
      </c>
      <c r="N17" s="13">
        <v>6743</v>
      </c>
      <c r="O17" s="13">
        <v>6780</v>
      </c>
      <c r="P17" s="13">
        <v>7164</v>
      </c>
      <c r="Q17" s="13">
        <v>7608</v>
      </c>
      <c r="R17" s="13">
        <v>7999</v>
      </c>
    </row>
    <row r="18" spans="1:27" x14ac:dyDescent="0.3">
      <c r="A18" s="12" t="s">
        <v>34</v>
      </c>
      <c r="B18" s="13">
        <v>23486</v>
      </c>
      <c r="C18" s="13">
        <v>24424</v>
      </c>
      <c r="D18" s="13">
        <v>23597</v>
      </c>
      <c r="E18" s="13">
        <v>24227</v>
      </c>
      <c r="F18" s="13">
        <v>24728</v>
      </c>
      <c r="G18" s="13">
        <v>25573</v>
      </c>
      <c r="H18" s="13">
        <v>25495</v>
      </c>
      <c r="I18" s="13">
        <v>25965</v>
      </c>
      <c r="J18" s="13">
        <v>26063</v>
      </c>
      <c r="K18" s="13">
        <v>27386</v>
      </c>
      <c r="L18" s="13">
        <v>26906</v>
      </c>
      <c r="M18" s="13">
        <v>27578</v>
      </c>
      <c r="N18" s="13">
        <v>27000</v>
      </c>
      <c r="O18" s="13">
        <v>25161</v>
      </c>
      <c r="P18" s="13">
        <v>24577</v>
      </c>
      <c r="Q18" s="13">
        <v>23669</v>
      </c>
      <c r="R18" s="12"/>
      <c r="T18">
        <f>100*(J18/$J18-1)</f>
        <v>0</v>
      </c>
      <c r="U18">
        <f t="shared" ref="U18:AA18" si="0">100*(K18/$J18-1)</f>
        <v>5.0761616084104011</v>
      </c>
      <c r="V18">
        <f t="shared" si="0"/>
        <v>3.2344703219122861</v>
      </c>
      <c r="W18">
        <f t="shared" si="0"/>
        <v>5.8128381230096338</v>
      </c>
      <c r="X18">
        <f t="shared" si="0"/>
        <v>3.5951348655181681</v>
      </c>
      <c r="Y18">
        <f t="shared" si="0"/>
        <v>-3.4608448758776778</v>
      </c>
      <c r="Z18">
        <f t="shared" si="0"/>
        <v>-5.7015692744503692</v>
      </c>
      <c r="AA18">
        <f t="shared" si="0"/>
        <v>-9.1854352914092825</v>
      </c>
    </row>
    <row r="19" spans="1:27" x14ac:dyDescent="0.3">
      <c r="A19" s="12" t="s">
        <v>35</v>
      </c>
      <c r="B19" s="13">
        <v>71119</v>
      </c>
      <c r="C19" s="13">
        <v>72051</v>
      </c>
      <c r="D19" s="13">
        <v>75870</v>
      </c>
      <c r="E19" s="13">
        <v>78520</v>
      </c>
      <c r="F19" s="13">
        <v>82628</v>
      </c>
      <c r="G19" s="13">
        <v>84481</v>
      </c>
      <c r="H19" s="13">
        <v>88312</v>
      </c>
      <c r="I19" s="13">
        <v>92917</v>
      </c>
      <c r="J19" s="13">
        <v>97939</v>
      </c>
      <c r="K19" s="13">
        <v>101394</v>
      </c>
      <c r="L19" s="13">
        <v>101217</v>
      </c>
      <c r="M19" s="13">
        <v>102335</v>
      </c>
      <c r="N19" s="13">
        <v>103147</v>
      </c>
      <c r="O19" s="13">
        <v>102411</v>
      </c>
      <c r="P19" s="13">
        <v>103344</v>
      </c>
      <c r="Q19" s="13">
        <v>105447</v>
      </c>
      <c r="R19" s="12"/>
    </row>
    <row r="20" spans="1:27" x14ac:dyDescent="0.3">
      <c r="A20" s="12" t="s">
        <v>36</v>
      </c>
      <c r="B20" s="13">
        <v>138624</v>
      </c>
      <c r="C20" s="13">
        <v>144396</v>
      </c>
      <c r="D20" s="13">
        <v>147595</v>
      </c>
      <c r="E20" s="13">
        <v>148660</v>
      </c>
      <c r="F20" s="13">
        <v>150303</v>
      </c>
      <c r="G20" s="13">
        <v>150328</v>
      </c>
      <c r="H20" s="13">
        <v>152045</v>
      </c>
      <c r="I20" s="13">
        <v>155225</v>
      </c>
      <c r="J20" s="13">
        <v>157242</v>
      </c>
      <c r="K20" s="13">
        <v>160374</v>
      </c>
      <c r="L20" s="13">
        <v>161305</v>
      </c>
      <c r="M20" s="13">
        <v>163604</v>
      </c>
      <c r="N20" s="13">
        <v>165478</v>
      </c>
      <c r="O20" s="13">
        <v>166847</v>
      </c>
      <c r="P20" s="13">
        <v>169739</v>
      </c>
      <c r="Q20" s="13">
        <v>171593</v>
      </c>
      <c r="R20" s="12"/>
    </row>
    <row r="21" spans="1:27" x14ac:dyDescent="0.3">
      <c r="A21" s="12" t="s">
        <v>37</v>
      </c>
      <c r="B21" s="12"/>
      <c r="C21" s="12"/>
      <c r="D21" s="12"/>
      <c r="E21" s="12"/>
      <c r="F21" s="12"/>
      <c r="G21" s="12"/>
      <c r="H21" s="12"/>
      <c r="I21" s="12"/>
      <c r="J21" s="13">
        <v>6695</v>
      </c>
      <c r="K21" s="13">
        <v>6913</v>
      </c>
      <c r="L21" s="13">
        <v>7181</v>
      </c>
      <c r="M21" s="13">
        <v>7383</v>
      </c>
      <c r="N21" s="13">
        <v>7580</v>
      </c>
      <c r="O21" s="13">
        <v>7643</v>
      </c>
      <c r="P21" s="13">
        <v>7850</v>
      </c>
      <c r="Q21" s="13">
        <v>8192</v>
      </c>
      <c r="R21" s="12"/>
    </row>
    <row r="22" spans="1:27" x14ac:dyDescent="0.3">
      <c r="A22" s="12" t="s">
        <v>38</v>
      </c>
      <c r="B22" s="12"/>
      <c r="C22" s="12"/>
      <c r="D22" s="12"/>
      <c r="E22" s="13">
        <v>121817</v>
      </c>
      <c r="F22" s="13">
        <v>121558</v>
      </c>
      <c r="G22" s="13">
        <v>124053</v>
      </c>
      <c r="H22" s="13">
        <v>123157</v>
      </c>
      <c r="I22" s="13">
        <v>126927</v>
      </c>
      <c r="J22" s="13">
        <v>127705</v>
      </c>
      <c r="K22" s="13">
        <v>129074</v>
      </c>
      <c r="L22" s="13">
        <v>130195</v>
      </c>
      <c r="M22" s="13">
        <v>128803</v>
      </c>
      <c r="N22" s="13">
        <v>127697</v>
      </c>
      <c r="O22" s="13">
        <v>127686</v>
      </c>
      <c r="P22" s="13">
        <v>126238</v>
      </c>
      <c r="Q22" s="13">
        <v>125326</v>
      </c>
      <c r="R22" s="12"/>
    </row>
    <row r="23" spans="1:27" x14ac:dyDescent="0.3">
      <c r="A23" s="12" t="s">
        <v>39</v>
      </c>
      <c r="B23" s="12"/>
      <c r="C23" s="13">
        <v>468</v>
      </c>
      <c r="D23" s="13">
        <v>503</v>
      </c>
      <c r="E23" s="13">
        <v>496</v>
      </c>
      <c r="F23" s="13">
        <v>540</v>
      </c>
      <c r="G23" s="13">
        <v>498</v>
      </c>
      <c r="H23" s="13">
        <v>554</v>
      </c>
      <c r="I23" s="13">
        <v>578</v>
      </c>
      <c r="J23" s="13">
        <v>618</v>
      </c>
      <c r="K23" s="13">
        <v>613</v>
      </c>
      <c r="L23" s="13">
        <v>634</v>
      </c>
      <c r="M23" s="13">
        <v>768</v>
      </c>
      <c r="N23" s="13">
        <v>753</v>
      </c>
      <c r="O23" s="13">
        <v>797</v>
      </c>
      <c r="P23" s="13">
        <v>811</v>
      </c>
      <c r="Q23" s="13">
        <v>790</v>
      </c>
      <c r="R23" s="12"/>
    </row>
    <row r="24" spans="1:27" x14ac:dyDescent="0.3">
      <c r="A24" s="12" t="s">
        <v>40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>
        <v>3477</v>
      </c>
      <c r="O24" s="13">
        <v>3523</v>
      </c>
      <c r="P24" s="13">
        <v>3651</v>
      </c>
      <c r="Q24" s="13">
        <v>3622</v>
      </c>
      <c r="R24" s="12"/>
    </row>
    <row r="25" spans="1:27" x14ac:dyDescent="0.3">
      <c r="A25" s="12" t="s">
        <v>41</v>
      </c>
      <c r="B25" s="13">
        <v>6550</v>
      </c>
      <c r="C25" s="13">
        <v>6446</v>
      </c>
      <c r="D25" s="13">
        <v>6541</v>
      </c>
      <c r="E25" s="13">
        <v>6404</v>
      </c>
      <c r="F25" s="13">
        <v>6324</v>
      </c>
      <c r="G25" s="13">
        <v>6381</v>
      </c>
      <c r="H25" s="13">
        <v>6570</v>
      </c>
      <c r="I25" s="13">
        <v>6735</v>
      </c>
      <c r="J25" s="13">
        <v>7386</v>
      </c>
      <c r="K25" s="13">
        <v>7510</v>
      </c>
      <c r="L25" s="13">
        <v>7734</v>
      </c>
      <c r="M25" s="13">
        <v>8005</v>
      </c>
      <c r="N25" s="13">
        <v>8160</v>
      </c>
      <c r="O25" s="13">
        <v>8171</v>
      </c>
      <c r="P25" s="13">
        <v>8321</v>
      </c>
      <c r="Q25" s="13">
        <v>8342</v>
      </c>
      <c r="R25" s="12"/>
    </row>
    <row r="26" spans="1:27" x14ac:dyDescent="0.3">
      <c r="A26" s="12" t="s">
        <v>42</v>
      </c>
      <c r="B26" s="12"/>
      <c r="C26" s="12"/>
      <c r="D26" s="12"/>
      <c r="E26" s="12"/>
      <c r="F26" s="12"/>
      <c r="G26" s="12"/>
      <c r="H26" s="13">
        <v>14797</v>
      </c>
      <c r="I26" s="13">
        <v>14321</v>
      </c>
      <c r="J26" s="13">
        <v>15179</v>
      </c>
      <c r="K26" s="13">
        <v>14724</v>
      </c>
      <c r="L26" s="13">
        <v>17736</v>
      </c>
      <c r="M26" s="13">
        <v>18815</v>
      </c>
      <c r="N26" s="13">
        <v>17891</v>
      </c>
      <c r="O26" s="13">
        <v>19313</v>
      </c>
      <c r="P26" s="13">
        <v>19265</v>
      </c>
      <c r="Q26" s="13">
        <v>19741</v>
      </c>
      <c r="R26" s="12"/>
    </row>
    <row r="27" spans="1:27" x14ac:dyDescent="0.3">
      <c r="A27" s="12" t="s">
        <v>43</v>
      </c>
      <c r="B27" s="13">
        <v>17337</v>
      </c>
      <c r="C27" s="13">
        <v>18365</v>
      </c>
      <c r="D27" s="13">
        <v>16129</v>
      </c>
      <c r="E27" s="13">
        <v>16541</v>
      </c>
      <c r="F27" s="13">
        <v>17126</v>
      </c>
      <c r="G27" s="13">
        <v>16702</v>
      </c>
      <c r="H27" s="13">
        <v>18526</v>
      </c>
      <c r="I27" s="13">
        <v>19958</v>
      </c>
      <c r="J27" s="13">
        <v>20642</v>
      </c>
      <c r="K27" s="13">
        <v>21541</v>
      </c>
      <c r="L27" s="13">
        <v>22054</v>
      </c>
      <c r="M27" s="13">
        <v>22088</v>
      </c>
      <c r="N27" s="13">
        <v>23534</v>
      </c>
      <c r="O27" s="13">
        <v>24524</v>
      </c>
      <c r="P27" s="13">
        <v>25244</v>
      </c>
      <c r="Q27" s="13">
        <v>24398</v>
      </c>
      <c r="R27" s="12"/>
    </row>
    <row r="28" spans="1:27" x14ac:dyDescent="0.3">
      <c r="A28" s="12" t="s">
        <v>44</v>
      </c>
      <c r="B28" s="13">
        <v>17460</v>
      </c>
      <c r="C28" s="13">
        <v>18052</v>
      </c>
      <c r="D28" s="13">
        <v>18367</v>
      </c>
      <c r="E28" s="13">
        <v>18982</v>
      </c>
      <c r="F28" s="13">
        <v>19009</v>
      </c>
      <c r="G28" s="13">
        <v>19295</v>
      </c>
      <c r="H28" s="13">
        <v>19759</v>
      </c>
      <c r="I28" s="13">
        <v>20318</v>
      </c>
      <c r="J28" s="13">
        <v>21103</v>
      </c>
      <c r="K28" s="13">
        <v>21758</v>
      </c>
      <c r="L28" s="13">
        <v>22406</v>
      </c>
      <c r="M28" s="13">
        <v>22916</v>
      </c>
      <c r="N28" s="13">
        <v>23562</v>
      </c>
      <c r="O28" s="13">
        <v>23676</v>
      </c>
      <c r="P28" s="13">
        <v>24101</v>
      </c>
      <c r="Q28" s="13">
        <v>23996</v>
      </c>
      <c r="R28" s="12"/>
    </row>
    <row r="29" spans="1:27" x14ac:dyDescent="0.3">
      <c r="A29" s="12" t="s">
        <v>45</v>
      </c>
      <c r="B29" s="12"/>
      <c r="C29" s="12"/>
      <c r="D29" s="12"/>
      <c r="E29" s="12"/>
      <c r="F29" s="12"/>
      <c r="G29" s="12"/>
      <c r="H29" s="12"/>
      <c r="I29" s="12"/>
      <c r="J29" s="13">
        <v>42963</v>
      </c>
      <c r="K29" s="13">
        <v>42963</v>
      </c>
      <c r="L29" s="13">
        <v>43112</v>
      </c>
      <c r="M29" s="13">
        <v>42756</v>
      </c>
      <c r="N29" s="13">
        <v>43119</v>
      </c>
      <c r="O29" s="13">
        <v>42873</v>
      </c>
      <c r="P29" s="13">
        <v>41980</v>
      </c>
      <c r="Q29" s="13">
        <v>42127</v>
      </c>
      <c r="R29" s="12"/>
    </row>
    <row r="30" spans="1:27" x14ac:dyDescent="0.3">
      <c r="A30" s="12" t="s">
        <v>46</v>
      </c>
      <c r="B30" s="13">
        <v>19792</v>
      </c>
      <c r="C30" s="13">
        <v>19887</v>
      </c>
      <c r="D30" s="13">
        <v>21030</v>
      </c>
      <c r="E30" s="13">
        <v>20773</v>
      </c>
      <c r="F30" s="13">
        <v>20844</v>
      </c>
      <c r="G30" s="13">
        <v>21022</v>
      </c>
      <c r="H30" s="13">
        <v>20666</v>
      </c>
      <c r="I30" s="13">
        <v>21024</v>
      </c>
      <c r="J30" s="13">
        <v>21100</v>
      </c>
      <c r="K30" s="13">
        <v>21652</v>
      </c>
      <c r="L30" s="13">
        <v>22654</v>
      </c>
      <c r="M30" s="13">
        <v>20539</v>
      </c>
      <c r="N30" s="13">
        <v>21417</v>
      </c>
      <c r="O30" s="13">
        <v>21907</v>
      </c>
      <c r="P30" s="13">
        <v>21893</v>
      </c>
      <c r="Q30" s="13">
        <v>22877</v>
      </c>
      <c r="R30" s="12"/>
    </row>
    <row r="31" spans="1:27" x14ac:dyDescent="0.3">
      <c r="A31" s="12" t="s">
        <v>47</v>
      </c>
      <c r="B31" s="13">
        <v>19682</v>
      </c>
      <c r="C31" s="13">
        <v>18912</v>
      </c>
      <c r="D31" s="13">
        <v>18313</v>
      </c>
      <c r="E31" s="13">
        <v>19026</v>
      </c>
      <c r="F31" s="13">
        <v>20505</v>
      </c>
      <c r="G31" s="13">
        <v>21254</v>
      </c>
      <c r="H31" s="13">
        <v>21854</v>
      </c>
      <c r="I31" s="13">
        <v>22588</v>
      </c>
      <c r="J31" s="13">
        <v>24389</v>
      </c>
      <c r="K31" s="13">
        <v>22675</v>
      </c>
      <c r="L31" s="13">
        <v>25549</v>
      </c>
      <c r="M31" s="13">
        <v>25808</v>
      </c>
      <c r="N31" s="13">
        <v>26188</v>
      </c>
      <c r="O31" s="13">
        <v>26282</v>
      </c>
      <c r="P31" s="13">
        <v>26864</v>
      </c>
      <c r="Q31" s="13">
        <v>27491</v>
      </c>
      <c r="R31" s="12"/>
    </row>
    <row r="32" spans="1:27" x14ac:dyDescent="0.3">
      <c r="A32" s="12" t="s">
        <v>48</v>
      </c>
      <c r="B32" s="13">
        <v>2302</v>
      </c>
      <c r="C32" s="13">
        <v>2374</v>
      </c>
      <c r="D32" s="13">
        <v>2477</v>
      </c>
      <c r="E32" s="13">
        <v>2502</v>
      </c>
      <c r="F32" s="13">
        <v>2634</v>
      </c>
      <c r="G32" s="13">
        <v>2725</v>
      </c>
      <c r="H32" s="13">
        <v>2759</v>
      </c>
      <c r="I32" s="13">
        <v>2781</v>
      </c>
      <c r="J32" s="13">
        <v>2811</v>
      </c>
      <c r="K32" s="13">
        <v>2822</v>
      </c>
      <c r="L32" s="13">
        <v>2841</v>
      </c>
      <c r="M32" s="13">
        <v>2937</v>
      </c>
      <c r="N32" s="13">
        <v>2955</v>
      </c>
      <c r="O32" s="13">
        <v>2988</v>
      </c>
      <c r="P32" s="13">
        <v>3221</v>
      </c>
      <c r="Q32" s="13">
        <v>3221</v>
      </c>
      <c r="R32" s="12"/>
    </row>
    <row r="33" spans="1:18" x14ac:dyDescent="0.3">
      <c r="A33" s="12" t="s">
        <v>49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x14ac:dyDescent="0.3">
      <c r="A34" s="12" t="s">
        <v>50</v>
      </c>
      <c r="B34" s="13">
        <v>7130</v>
      </c>
      <c r="C34" s="13">
        <v>7114</v>
      </c>
      <c r="D34" s="13">
        <v>7153</v>
      </c>
      <c r="E34" s="13">
        <v>7240</v>
      </c>
      <c r="F34" s="13">
        <v>7285</v>
      </c>
      <c r="G34" s="13">
        <v>7373</v>
      </c>
      <c r="H34" s="13">
        <v>7514</v>
      </c>
      <c r="I34" s="13">
        <v>7633</v>
      </c>
      <c r="J34" s="13">
        <v>7716</v>
      </c>
      <c r="K34" s="13">
        <v>7876</v>
      </c>
      <c r="L34" s="13">
        <v>8037</v>
      </c>
      <c r="M34" s="13">
        <v>7829</v>
      </c>
      <c r="N34" s="13">
        <v>7752</v>
      </c>
      <c r="O34" s="13">
        <v>7863</v>
      </c>
      <c r="P34" s="13">
        <v>8355</v>
      </c>
      <c r="Q34" s="13">
        <v>8048</v>
      </c>
      <c r="R34" s="12"/>
    </row>
    <row r="35" spans="1:18" x14ac:dyDescent="0.3">
      <c r="A35" s="12" t="s">
        <v>51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 x14ac:dyDescent="0.3">
      <c r="A36" s="12" t="s">
        <v>52</v>
      </c>
      <c r="B36" s="12"/>
      <c r="C36" s="12"/>
      <c r="D36" s="12"/>
      <c r="E36" s="12"/>
      <c r="F36" s="12"/>
      <c r="G36" s="12"/>
      <c r="H36" s="12"/>
      <c r="I36" s="13">
        <v>778</v>
      </c>
      <c r="J36" s="13">
        <v>766</v>
      </c>
      <c r="K36" s="13">
        <v>748</v>
      </c>
      <c r="L36" s="13">
        <v>738</v>
      </c>
      <c r="M36" s="13">
        <v>734</v>
      </c>
      <c r="N36" s="13">
        <v>753</v>
      </c>
      <c r="O36" s="13">
        <v>765</v>
      </c>
      <c r="P36" s="13">
        <v>824</v>
      </c>
      <c r="Q36" s="13">
        <v>839</v>
      </c>
      <c r="R36" s="13">
        <v>907</v>
      </c>
    </row>
    <row r="37" spans="1:18" x14ac:dyDescent="0.3">
      <c r="A37" s="12" t="s">
        <v>53</v>
      </c>
      <c r="B37" s="12"/>
      <c r="C37" s="12"/>
      <c r="D37" s="13">
        <v>8925</v>
      </c>
      <c r="E37" s="13">
        <v>9474</v>
      </c>
      <c r="F37" s="13">
        <v>9669</v>
      </c>
      <c r="G37" s="13">
        <v>10260</v>
      </c>
      <c r="H37" s="13">
        <v>10442</v>
      </c>
      <c r="I37" s="13">
        <v>10843</v>
      </c>
      <c r="J37" s="13">
        <v>11000</v>
      </c>
      <c r="K37" s="13">
        <v>11577</v>
      </c>
      <c r="L37" s="13">
        <v>11781</v>
      </c>
      <c r="M37" s="13">
        <v>12071</v>
      </c>
      <c r="N37" s="13">
        <v>11752</v>
      </c>
      <c r="O37" s="13">
        <v>11986</v>
      </c>
      <c r="P37" s="13">
        <v>12269</v>
      </c>
      <c r="Q37" s="13">
        <v>12907</v>
      </c>
      <c r="R37" s="12"/>
    </row>
    <row r="38" spans="1:18" x14ac:dyDescent="0.3">
      <c r="A38" s="12" t="s">
        <v>54</v>
      </c>
      <c r="B38" s="12"/>
      <c r="C38" s="12"/>
      <c r="D38" s="12"/>
      <c r="E38" s="13">
        <v>15509</v>
      </c>
      <c r="F38" s="13">
        <v>16188</v>
      </c>
      <c r="G38" s="13">
        <v>17066</v>
      </c>
      <c r="H38" s="13">
        <v>17633</v>
      </c>
      <c r="I38" s="13">
        <v>18269</v>
      </c>
      <c r="J38" s="13">
        <v>18523</v>
      </c>
      <c r="K38" s="13">
        <v>19960</v>
      </c>
      <c r="L38" s="13">
        <v>20293</v>
      </c>
      <c r="M38" s="13">
        <v>21485</v>
      </c>
      <c r="N38" s="13">
        <v>21902</v>
      </c>
      <c r="O38" s="13">
        <v>22863</v>
      </c>
      <c r="P38" s="13">
        <v>23570</v>
      </c>
      <c r="Q38" s="13">
        <v>24524</v>
      </c>
      <c r="R38" s="12"/>
    </row>
    <row r="40" spans="1:18" x14ac:dyDescent="0.3">
      <c r="A40" s="6" t="s">
        <v>5</v>
      </c>
      <c r="B40" s="6" t="s">
        <v>6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8" x14ac:dyDescent="0.3">
      <c r="A41" s="6" t="s">
        <v>7</v>
      </c>
      <c r="B41" s="6" t="s">
        <v>56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8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8" x14ac:dyDescent="0.3">
      <c r="A43" s="8" t="s">
        <v>65</v>
      </c>
      <c r="B43" s="8" t="s">
        <v>10</v>
      </c>
      <c r="C43" s="8" t="s">
        <v>11</v>
      </c>
      <c r="D43" s="8" t="s">
        <v>12</v>
      </c>
      <c r="E43" s="8" t="s">
        <v>13</v>
      </c>
      <c r="F43" s="8" t="s">
        <v>14</v>
      </c>
      <c r="G43" s="8" t="s">
        <v>15</v>
      </c>
      <c r="H43" s="8" t="s">
        <v>16</v>
      </c>
      <c r="I43" s="8" t="s">
        <v>17</v>
      </c>
      <c r="J43" s="8" t="s">
        <v>18</v>
      </c>
      <c r="K43" s="8" t="s">
        <v>19</v>
      </c>
      <c r="L43" s="8" t="s">
        <v>20</v>
      </c>
      <c r="M43" s="8" t="s">
        <v>21</v>
      </c>
      <c r="N43" s="8" t="s">
        <v>22</v>
      </c>
      <c r="O43" s="8" t="s">
        <v>23</v>
      </c>
      <c r="P43" s="8" t="s">
        <v>24</v>
      </c>
      <c r="Q43" s="8" t="s">
        <v>25</v>
      </c>
      <c r="R43" s="3" t="s">
        <v>26</v>
      </c>
    </row>
    <row r="44" spans="1:18" x14ac:dyDescent="0.3">
      <c r="A44" s="8" t="s">
        <v>27</v>
      </c>
      <c r="B44" s="8"/>
      <c r="C44" s="8"/>
      <c r="D44" s="9">
        <v>72.900000000000006</v>
      </c>
      <c r="E44" s="9">
        <v>70.900000000000006</v>
      </c>
      <c r="F44" s="9">
        <v>69.69</v>
      </c>
      <c r="G44" s="9">
        <v>67.650000000000006</v>
      </c>
      <c r="H44" s="9">
        <v>69.19</v>
      </c>
      <c r="I44" s="9">
        <v>70.81</v>
      </c>
      <c r="J44" s="9">
        <v>68.680000000000007</v>
      </c>
      <c r="K44" s="9">
        <v>70.39</v>
      </c>
      <c r="L44" s="9">
        <v>68.319999999999993</v>
      </c>
      <c r="M44" s="9">
        <v>70.459999999999994</v>
      </c>
      <c r="N44" s="9">
        <v>72.59</v>
      </c>
      <c r="O44" s="9">
        <v>69.150000000000006</v>
      </c>
      <c r="P44" s="9">
        <v>70.66</v>
      </c>
      <c r="Q44" s="8"/>
      <c r="R44" s="4"/>
    </row>
    <row r="45" spans="1:18" x14ac:dyDescent="0.3">
      <c r="A45" s="8" t="s">
        <v>28</v>
      </c>
      <c r="B45" s="8"/>
      <c r="C45" s="8"/>
      <c r="D45" s="8"/>
      <c r="E45" s="9">
        <v>167.35</v>
      </c>
      <c r="F45" s="9">
        <v>159.68</v>
      </c>
      <c r="G45" s="9">
        <v>171.42</v>
      </c>
      <c r="H45" s="9">
        <v>169.83</v>
      </c>
      <c r="I45" s="9">
        <v>176.1</v>
      </c>
      <c r="J45" s="9">
        <v>179.81</v>
      </c>
      <c r="K45" s="9">
        <v>184.08</v>
      </c>
      <c r="L45" s="9">
        <v>198.24</v>
      </c>
      <c r="M45" s="9">
        <v>207.35</v>
      </c>
      <c r="N45" s="9">
        <v>211.12</v>
      </c>
      <c r="O45" s="9">
        <v>215.66</v>
      </c>
      <c r="P45" s="9">
        <v>222.36</v>
      </c>
      <c r="Q45" s="9">
        <v>229.56</v>
      </c>
      <c r="R45" s="4"/>
    </row>
    <row r="46" spans="1:18" x14ac:dyDescent="0.3">
      <c r="A46" s="8" t="s">
        <v>29</v>
      </c>
      <c r="B46" s="8"/>
      <c r="C46" s="8"/>
      <c r="D46" s="8"/>
      <c r="E46" s="8"/>
      <c r="F46" s="8"/>
      <c r="G46" s="9">
        <v>196.97</v>
      </c>
      <c r="H46" s="9">
        <v>198.45</v>
      </c>
      <c r="I46" s="9">
        <v>200.19</v>
      </c>
      <c r="J46" s="9">
        <v>199.17</v>
      </c>
      <c r="K46" s="9">
        <v>202.55</v>
      </c>
      <c r="L46" s="9">
        <v>205.3</v>
      </c>
      <c r="M46" s="9">
        <v>209.61</v>
      </c>
      <c r="N46" s="9">
        <v>212.88</v>
      </c>
      <c r="O46" s="9">
        <v>215.6</v>
      </c>
      <c r="P46" s="9">
        <v>220</v>
      </c>
      <c r="Q46" s="9">
        <v>222.4</v>
      </c>
      <c r="R46" s="4"/>
    </row>
    <row r="47" spans="1:18" x14ac:dyDescent="0.3">
      <c r="A47" s="8" t="s">
        <v>30</v>
      </c>
      <c r="B47" s="9">
        <v>196.12</v>
      </c>
      <c r="C47" s="9">
        <v>197.77</v>
      </c>
      <c r="D47" s="9">
        <v>209.08</v>
      </c>
      <c r="E47" s="9">
        <v>212.65</v>
      </c>
      <c r="F47" s="9">
        <v>218.24</v>
      </c>
      <c r="G47" s="9">
        <v>228.7</v>
      </c>
      <c r="H47" s="9">
        <v>236.55</v>
      </c>
      <c r="I47" s="9">
        <v>238.12</v>
      </c>
      <c r="J47" s="9">
        <v>245.3</v>
      </c>
      <c r="K47" s="9">
        <v>251.05</v>
      </c>
      <c r="L47" s="9">
        <v>258.41000000000003</v>
      </c>
      <c r="M47" s="9">
        <v>265</v>
      </c>
      <c r="N47" s="9">
        <v>268.99</v>
      </c>
      <c r="O47" s="9">
        <v>271.51</v>
      </c>
      <c r="P47" s="9">
        <v>280.31</v>
      </c>
      <c r="Q47" s="8"/>
      <c r="R47" s="4"/>
    </row>
    <row r="48" spans="1:18" x14ac:dyDescent="0.3">
      <c r="A48" s="8" t="s">
        <v>66</v>
      </c>
      <c r="B48" s="9">
        <v>159.35</v>
      </c>
      <c r="C48" s="9">
        <v>161.51</v>
      </c>
      <c r="D48" s="9">
        <v>163.66</v>
      </c>
      <c r="E48" s="9">
        <v>167.2</v>
      </c>
      <c r="F48" s="9">
        <v>167.24</v>
      </c>
      <c r="G48" s="9">
        <v>169.76</v>
      </c>
      <c r="H48" s="9">
        <v>172.38</v>
      </c>
      <c r="I48" s="9">
        <v>176.26</v>
      </c>
      <c r="J48" s="9">
        <v>180.25</v>
      </c>
      <c r="K48" s="9">
        <v>186.81</v>
      </c>
      <c r="L48" s="9">
        <v>193.21</v>
      </c>
      <c r="M48" s="9">
        <v>199.27</v>
      </c>
      <c r="N48" s="9">
        <v>206.27</v>
      </c>
      <c r="O48" s="9">
        <v>213.77</v>
      </c>
      <c r="P48" s="9">
        <v>221.04</v>
      </c>
      <c r="Q48" s="9">
        <v>225.25</v>
      </c>
      <c r="R48" s="4"/>
    </row>
    <row r="49" spans="1:18" x14ac:dyDescent="0.3">
      <c r="A49" s="8" t="s">
        <v>32</v>
      </c>
      <c r="B49" s="8"/>
      <c r="C49" s="8"/>
      <c r="D49" s="8"/>
      <c r="E49" s="8"/>
      <c r="F49" s="8"/>
      <c r="G49" s="8"/>
      <c r="H49" s="9">
        <v>212.94</v>
      </c>
      <c r="I49" s="9">
        <v>216.74</v>
      </c>
      <c r="J49" s="9">
        <v>224.89</v>
      </c>
      <c r="K49" s="9">
        <v>219.81</v>
      </c>
      <c r="L49" s="9">
        <v>216.54</v>
      </c>
      <c r="M49" s="9">
        <v>218.37</v>
      </c>
      <c r="N49" s="9">
        <v>223.48</v>
      </c>
      <c r="O49" s="9">
        <v>212.67</v>
      </c>
      <c r="P49" s="9">
        <v>213.86</v>
      </c>
      <c r="Q49" s="9">
        <v>231.11</v>
      </c>
      <c r="R49" s="4"/>
    </row>
    <row r="50" spans="1:18" x14ac:dyDescent="0.3">
      <c r="A50" s="8" t="s">
        <v>33</v>
      </c>
      <c r="B50" s="9">
        <v>122.39</v>
      </c>
      <c r="C50" s="9">
        <v>132.27000000000001</v>
      </c>
      <c r="D50" s="9">
        <v>143.26</v>
      </c>
      <c r="E50" s="9">
        <v>142.97</v>
      </c>
      <c r="F50" s="9">
        <v>147.72999999999999</v>
      </c>
      <c r="G50" s="9">
        <v>148.69999999999999</v>
      </c>
      <c r="H50" s="9">
        <v>150.94999999999999</v>
      </c>
      <c r="I50" s="9">
        <v>148.25</v>
      </c>
      <c r="J50" s="9">
        <v>147.41</v>
      </c>
      <c r="K50" s="9">
        <v>144.07</v>
      </c>
      <c r="L50" s="9">
        <v>141.36000000000001</v>
      </c>
      <c r="M50" s="9">
        <v>147</v>
      </c>
      <c r="N50" s="9">
        <v>147.01</v>
      </c>
      <c r="O50" s="9">
        <v>147.44999999999999</v>
      </c>
      <c r="P50" s="9">
        <v>155.16</v>
      </c>
      <c r="Q50" s="9">
        <v>162.66999999999999</v>
      </c>
      <c r="R50" s="4"/>
    </row>
    <row r="51" spans="1:18" x14ac:dyDescent="0.3">
      <c r="A51" s="8" t="s">
        <v>34</v>
      </c>
      <c r="B51" s="9">
        <v>215.12</v>
      </c>
      <c r="C51" s="9">
        <v>223.05</v>
      </c>
      <c r="D51" s="9">
        <v>214.76</v>
      </c>
      <c r="E51" s="9">
        <v>219.78</v>
      </c>
      <c r="F51" s="9">
        <v>223.55</v>
      </c>
      <c r="G51" s="9">
        <v>230.31</v>
      </c>
      <c r="H51" s="9">
        <v>228.69</v>
      </c>
      <c r="I51" s="9">
        <v>231.98</v>
      </c>
      <c r="J51" s="9">
        <v>231.94</v>
      </c>
      <c r="K51" s="9">
        <v>242.72</v>
      </c>
      <c r="L51" s="9">
        <v>237.95</v>
      </c>
      <c r="M51" s="9">
        <v>244.05</v>
      </c>
      <c r="N51" s="9">
        <v>243.4</v>
      </c>
      <c r="O51" s="9">
        <v>229.46</v>
      </c>
      <c r="P51" s="9">
        <v>225.63</v>
      </c>
      <c r="Q51" s="9">
        <v>218.73</v>
      </c>
      <c r="R51" s="4"/>
    </row>
    <row r="52" spans="1:18" x14ac:dyDescent="0.3">
      <c r="A52" s="8" t="s">
        <v>35</v>
      </c>
      <c r="B52" s="9">
        <v>176.64</v>
      </c>
      <c r="C52" s="9">
        <v>176.94</v>
      </c>
      <c r="D52" s="9">
        <v>183.64</v>
      </c>
      <c r="E52" s="9">
        <v>186.93</v>
      </c>
      <c r="F52" s="9">
        <v>193.55</v>
      </c>
      <c r="G52" s="9">
        <v>194.67</v>
      </c>
      <c r="H52" s="9">
        <v>200.18</v>
      </c>
      <c r="I52" s="9">
        <v>207.04</v>
      </c>
      <c r="J52" s="9">
        <v>214.99</v>
      </c>
      <c r="K52" s="9">
        <v>220.86</v>
      </c>
      <c r="L52" s="9">
        <v>219.7</v>
      </c>
      <c r="M52" s="9">
        <v>221.63</v>
      </c>
      <c r="N52" s="9">
        <v>220.53</v>
      </c>
      <c r="O52" s="9">
        <v>219.67</v>
      </c>
      <c r="P52" s="9">
        <v>222.34</v>
      </c>
      <c r="Q52" s="9">
        <v>227.02</v>
      </c>
      <c r="R52" s="4"/>
    </row>
    <row r="53" spans="1:18" x14ac:dyDescent="0.3">
      <c r="A53" s="8" t="s">
        <v>36</v>
      </c>
      <c r="B53" s="9">
        <v>228.14</v>
      </c>
      <c r="C53" s="9">
        <v>235.93</v>
      </c>
      <c r="D53" s="9">
        <v>239.43</v>
      </c>
      <c r="E53" s="9">
        <v>239.47</v>
      </c>
      <c r="F53" s="9">
        <v>240.36</v>
      </c>
      <c r="G53" s="9">
        <v>238.61</v>
      </c>
      <c r="H53" s="9">
        <v>239.68</v>
      </c>
      <c r="I53" s="9">
        <v>243.2</v>
      </c>
      <c r="J53" s="9">
        <v>245.01</v>
      </c>
      <c r="K53" s="9">
        <v>248.62</v>
      </c>
      <c r="L53" s="9">
        <v>248.82</v>
      </c>
      <c r="M53" s="9">
        <v>251.08</v>
      </c>
      <c r="N53" s="9">
        <v>252.95</v>
      </c>
      <c r="O53" s="9">
        <v>253.78</v>
      </c>
      <c r="P53" s="9">
        <v>256.33999999999997</v>
      </c>
      <c r="Q53" s="9">
        <v>257.55</v>
      </c>
      <c r="R53" s="4"/>
    </row>
    <row r="54" spans="1:18" x14ac:dyDescent="0.3">
      <c r="A54" s="8" t="s">
        <v>37</v>
      </c>
      <c r="B54" s="8"/>
      <c r="C54" s="8"/>
      <c r="D54" s="8"/>
      <c r="E54" s="8"/>
      <c r="F54" s="8"/>
      <c r="G54" s="8"/>
      <c r="H54" s="8"/>
      <c r="I54" s="8"/>
      <c r="J54" s="9">
        <v>150.93</v>
      </c>
      <c r="K54" s="9">
        <v>156.04</v>
      </c>
      <c r="L54" s="9">
        <v>162.5</v>
      </c>
      <c r="M54" s="9">
        <v>167.6</v>
      </c>
      <c r="N54" s="9">
        <v>177.56</v>
      </c>
      <c r="O54" s="9">
        <v>179.65</v>
      </c>
      <c r="P54" s="9">
        <v>185.31</v>
      </c>
      <c r="Q54" s="9">
        <v>194.68</v>
      </c>
      <c r="R54" s="4"/>
    </row>
    <row r="55" spans="1:18" x14ac:dyDescent="0.3">
      <c r="A55" s="8" t="s">
        <v>38</v>
      </c>
      <c r="B55" s="8"/>
      <c r="C55" s="8"/>
      <c r="D55" s="8"/>
      <c r="E55" s="9">
        <v>211.47</v>
      </c>
      <c r="F55" s="9">
        <v>208.95</v>
      </c>
      <c r="G55" s="9">
        <v>211.67</v>
      </c>
      <c r="H55" s="9">
        <v>208.95</v>
      </c>
      <c r="I55" s="9">
        <v>213.77</v>
      </c>
      <c r="J55" s="9">
        <v>213.44</v>
      </c>
      <c r="K55" s="9">
        <v>214.43</v>
      </c>
      <c r="L55" s="9">
        <v>215.26</v>
      </c>
      <c r="M55" s="9">
        <v>212.11</v>
      </c>
      <c r="N55" s="9">
        <v>214.47</v>
      </c>
      <c r="O55" s="9">
        <v>211.98</v>
      </c>
      <c r="P55" s="9">
        <v>207.67</v>
      </c>
      <c r="Q55" s="9">
        <v>206.36</v>
      </c>
      <c r="R55" s="4"/>
    </row>
    <row r="56" spans="1:18" x14ac:dyDescent="0.3">
      <c r="A56" s="8" t="s">
        <v>39</v>
      </c>
      <c r="B56" s="8"/>
      <c r="C56" s="9">
        <v>66.709999999999994</v>
      </c>
      <c r="D56" s="9">
        <v>70.81</v>
      </c>
      <c r="E56" s="9">
        <v>68.63</v>
      </c>
      <c r="F56" s="9">
        <v>73</v>
      </c>
      <c r="G56" s="9">
        <v>65.72</v>
      </c>
      <c r="H56" s="9">
        <v>71.709999999999994</v>
      </c>
      <c r="I56" s="9">
        <v>73.73</v>
      </c>
      <c r="J56" s="9">
        <v>77.92</v>
      </c>
      <c r="K56" s="9">
        <v>75.87</v>
      </c>
      <c r="L56" s="9">
        <v>76.44</v>
      </c>
      <c r="M56" s="9">
        <v>90.26</v>
      </c>
      <c r="N56" s="9">
        <v>87.16</v>
      </c>
      <c r="O56" s="9">
        <v>92.47</v>
      </c>
      <c r="P56" s="9">
        <v>95.13</v>
      </c>
      <c r="Q56" s="9">
        <v>93.2</v>
      </c>
      <c r="R56" s="4"/>
    </row>
    <row r="57" spans="1:18" x14ac:dyDescent="0.3">
      <c r="A57" s="8" t="s">
        <v>40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9">
        <v>170.92</v>
      </c>
      <c r="O57" s="9">
        <v>175.04</v>
      </c>
      <c r="P57" s="9">
        <v>183.12</v>
      </c>
      <c r="Q57" s="9">
        <v>183.16</v>
      </c>
      <c r="R57" s="4"/>
    </row>
    <row r="58" spans="1:18" x14ac:dyDescent="0.3">
      <c r="A58" s="8" t="s">
        <v>41</v>
      </c>
      <c r="B58" s="9">
        <v>187.17</v>
      </c>
      <c r="C58" s="9">
        <v>185.16</v>
      </c>
      <c r="D58" s="9">
        <v>188.55</v>
      </c>
      <c r="E58" s="9">
        <v>185.4</v>
      </c>
      <c r="F58" s="9">
        <v>184.07</v>
      </c>
      <c r="G58" s="9">
        <v>186.89</v>
      </c>
      <c r="H58" s="9">
        <v>193.57</v>
      </c>
      <c r="I58" s="9">
        <v>199.52</v>
      </c>
      <c r="J58" s="9">
        <v>219.94</v>
      </c>
      <c r="K58" s="9">
        <v>224.89</v>
      </c>
      <c r="L58" s="9">
        <v>242.38</v>
      </c>
      <c r="M58" s="9">
        <v>264.18</v>
      </c>
      <c r="N58" s="9">
        <v>273.11</v>
      </c>
      <c r="O58" s="9">
        <v>276.26</v>
      </c>
      <c r="P58" s="9">
        <v>283.76</v>
      </c>
      <c r="Q58" s="9">
        <v>287.17</v>
      </c>
      <c r="R58" s="4"/>
    </row>
    <row r="59" spans="1:18" x14ac:dyDescent="0.3">
      <c r="A59" s="8" t="s">
        <v>42</v>
      </c>
      <c r="B59" s="8"/>
      <c r="C59" s="8"/>
      <c r="D59" s="8"/>
      <c r="E59" s="8"/>
      <c r="F59" s="8"/>
      <c r="G59" s="8"/>
      <c r="H59" s="9">
        <v>146.91999999999999</v>
      </c>
      <c r="I59" s="9">
        <v>142.41999999999999</v>
      </c>
      <c r="J59" s="9">
        <v>151.21</v>
      </c>
      <c r="K59" s="9">
        <v>146.91</v>
      </c>
      <c r="L59" s="9">
        <v>177.36</v>
      </c>
      <c r="M59" s="9">
        <v>188.68</v>
      </c>
      <c r="N59" s="9">
        <v>180.35</v>
      </c>
      <c r="O59" s="9">
        <v>195.22</v>
      </c>
      <c r="P59" s="9">
        <v>195.26</v>
      </c>
      <c r="Q59" s="9">
        <v>200.56</v>
      </c>
      <c r="R59" s="4"/>
    </row>
    <row r="60" spans="1:18" x14ac:dyDescent="0.3">
      <c r="A60" s="8" t="s">
        <v>43</v>
      </c>
      <c r="B60" s="9">
        <v>108.86</v>
      </c>
      <c r="C60" s="9">
        <v>114.45</v>
      </c>
      <c r="D60" s="9">
        <v>99.88</v>
      </c>
      <c r="E60" s="9">
        <v>101.95</v>
      </c>
      <c r="F60" s="9">
        <v>105.19</v>
      </c>
      <c r="G60" s="9">
        <v>102.34</v>
      </c>
      <c r="H60" s="9">
        <v>113.34</v>
      </c>
      <c r="I60" s="9">
        <v>121.83</v>
      </c>
      <c r="J60" s="9">
        <v>125.52</v>
      </c>
      <c r="K60" s="9">
        <v>130.31</v>
      </c>
      <c r="L60" s="9">
        <v>132.72999999999999</v>
      </c>
      <c r="M60" s="9">
        <v>132.32</v>
      </c>
      <c r="N60" s="9">
        <v>140.46</v>
      </c>
      <c r="O60" s="9">
        <v>145.94</v>
      </c>
      <c r="P60" s="9">
        <v>149.68</v>
      </c>
      <c r="Q60" s="9">
        <v>144.03</v>
      </c>
      <c r="R60" s="4"/>
    </row>
    <row r="61" spans="1:18" x14ac:dyDescent="0.3">
      <c r="A61" s="8" t="s">
        <v>44</v>
      </c>
      <c r="B61" s="9">
        <v>217.93</v>
      </c>
      <c r="C61" s="9">
        <v>224.46</v>
      </c>
      <c r="D61" s="9">
        <v>227.26</v>
      </c>
      <c r="E61" s="9">
        <v>233.73</v>
      </c>
      <c r="F61" s="9">
        <v>232.61</v>
      </c>
      <c r="G61" s="9">
        <v>234.51</v>
      </c>
      <c r="H61" s="9">
        <v>238.96</v>
      </c>
      <c r="I61" s="9">
        <v>244.77</v>
      </c>
      <c r="J61" s="9">
        <v>253.13</v>
      </c>
      <c r="K61" s="9">
        <v>260.10000000000002</v>
      </c>
      <c r="L61" s="9">
        <v>267.06</v>
      </c>
      <c r="M61" s="9">
        <v>272.04000000000002</v>
      </c>
      <c r="N61" s="9">
        <v>279.5</v>
      </c>
      <c r="O61" s="9">
        <v>279.22000000000003</v>
      </c>
      <c r="P61" s="9">
        <v>282.16000000000003</v>
      </c>
      <c r="Q61" s="9">
        <v>277.95</v>
      </c>
      <c r="R61" s="4"/>
    </row>
    <row r="62" spans="1:18" x14ac:dyDescent="0.3">
      <c r="A62" s="8" t="s">
        <v>45</v>
      </c>
      <c r="B62" s="8"/>
      <c r="C62" s="8"/>
      <c r="D62" s="8"/>
      <c r="E62" s="8"/>
      <c r="F62" s="8"/>
      <c r="G62" s="8"/>
      <c r="H62" s="8"/>
      <c r="I62" s="8"/>
      <c r="J62" s="9">
        <v>112.69</v>
      </c>
      <c r="K62" s="9">
        <v>112.61</v>
      </c>
      <c r="L62" s="9">
        <v>112.42</v>
      </c>
      <c r="M62" s="9">
        <v>110.96</v>
      </c>
      <c r="N62" s="9">
        <v>113.28</v>
      </c>
      <c r="O62" s="9">
        <v>112.7</v>
      </c>
      <c r="P62" s="9">
        <v>110.44</v>
      </c>
      <c r="Q62" s="9">
        <v>110.9</v>
      </c>
      <c r="R62" s="4"/>
    </row>
    <row r="63" spans="1:18" x14ac:dyDescent="0.3">
      <c r="A63" s="8" t="s">
        <v>46</v>
      </c>
      <c r="B63" s="9">
        <v>193.55</v>
      </c>
      <c r="C63" s="9">
        <v>193.21</v>
      </c>
      <c r="D63" s="9">
        <v>202.83</v>
      </c>
      <c r="E63" s="9">
        <v>198.95</v>
      </c>
      <c r="F63" s="9">
        <v>198.48</v>
      </c>
      <c r="G63" s="9">
        <v>199.27</v>
      </c>
      <c r="H63" s="9">
        <v>195.25</v>
      </c>
      <c r="I63" s="9">
        <v>198.18</v>
      </c>
      <c r="J63" s="9">
        <v>198.64</v>
      </c>
      <c r="K63" s="9">
        <v>203.64</v>
      </c>
      <c r="L63" s="9">
        <v>213.62</v>
      </c>
      <c r="M63" s="9">
        <v>194.55</v>
      </c>
      <c r="N63" s="9">
        <v>203.68</v>
      </c>
      <c r="O63" s="9">
        <v>209.49</v>
      </c>
      <c r="P63" s="9">
        <v>210.49</v>
      </c>
      <c r="Q63" s="9">
        <v>220.86</v>
      </c>
      <c r="R63" s="4"/>
    </row>
    <row r="64" spans="1:18" x14ac:dyDescent="0.3">
      <c r="A64" s="8" t="s">
        <v>47</v>
      </c>
      <c r="B64" s="9">
        <v>87.7</v>
      </c>
      <c r="C64" s="9">
        <v>85.45</v>
      </c>
      <c r="D64" s="9">
        <v>83.99</v>
      </c>
      <c r="E64" s="9">
        <v>87.51</v>
      </c>
      <c r="F64" s="9">
        <v>94.56</v>
      </c>
      <c r="G64" s="9">
        <v>98.24</v>
      </c>
      <c r="H64" s="9">
        <v>101.23</v>
      </c>
      <c r="I64" s="9">
        <v>104.83</v>
      </c>
      <c r="J64" s="9">
        <v>113.37</v>
      </c>
      <c r="K64" s="9">
        <v>105.56</v>
      </c>
      <c r="L64" s="9">
        <v>119.18</v>
      </c>
      <c r="M64" s="9">
        <v>120.68</v>
      </c>
      <c r="N64" s="9">
        <v>130.56</v>
      </c>
      <c r="O64" s="9">
        <v>131.52000000000001</v>
      </c>
      <c r="P64" s="9">
        <v>134.93</v>
      </c>
      <c r="Q64" s="9">
        <v>138.72999999999999</v>
      </c>
      <c r="R64" s="4"/>
    </row>
    <row r="65" spans="1:18" x14ac:dyDescent="0.3">
      <c r="A65" s="8" t="s">
        <v>48</v>
      </c>
      <c r="B65" s="9">
        <v>115.74</v>
      </c>
      <c r="C65" s="9">
        <v>119.17</v>
      </c>
      <c r="D65" s="9">
        <v>124.19</v>
      </c>
      <c r="E65" s="9">
        <v>125.37</v>
      </c>
      <c r="F65" s="9">
        <v>131.9</v>
      </c>
      <c r="G65" s="9">
        <v>136.22</v>
      </c>
      <c r="H65" s="9">
        <v>137.47999999999999</v>
      </c>
      <c r="I65" s="9">
        <v>138.34</v>
      </c>
      <c r="J65" s="9">
        <v>139.07</v>
      </c>
      <c r="K65" s="9">
        <v>138.36000000000001</v>
      </c>
      <c r="L65" s="9">
        <v>138.68</v>
      </c>
      <c r="M65" s="9">
        <v>143.07</v>
      </c>
      <c r="N65" s="9">
        <v>143.63999999999999</v>
      </c>
      <c r="O65" s="9">
        <v>145.05000000000001</v>
      </c>
      <c r="P65" s="9">
        <v>156.21</v>
      </c>
      <c r="Q65" s="9">
        <v>156.09</v>
      </c>
      <c r="R65" s="4"/>
    </row>
    <row r="66" spans="1:18" x14ac:dyDescent="0.3">
      <c r="A66" s="8" t="s">
        <v>49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4"/>
    </row>
    <row r="67" spans="1:18" x14ac:dyDescent="0.3">
      <c r="A67" s="8" t="s">
        <v>50</v>
      </c>
      <c r="B67" s="9">
        <v>137.75</v>
      </c>
      <c r="C67" s="9">
        <v>137.12</v>
      </c>
      <c r="D67" s="9">
        <v>137.54</v>
      </c>
      <c r="E67" s="9">
        <v>138.88</v>
      </c>
      <c r="F67" s="9">
        <v>139.34</v>
      </c>
      <c r="G67" s="9">
        <v>140.54</v>
      </c>
      <c r="H67" s="9">
        <v>142.68</v>
      </c>
      <c r="I67" s="9">
        <v>144.33000000000001</v>
      </c>
      <c r="J67" s="9">
        <v>145.22</v>
      </c>
      <c r="K67" s="9">
        <v>147.52000000000001</v>
      </c>
      <c r="L67" s="9">
        <v>149.85</v>
      </c>
      <c r="M67" s="9">
        <v>145.30000000000001</v>
      </c>
      <c r="N67" s="9">
        <v>143.19</v>
      </c>
      <c r="O67" s="9">
        <v>144.57</v>
      </c>
      <c r="P67" s="9">
        <v>152.97999999999999</v>
      </c>
      <c r="Q67" s="9">
        <v>146.87</v>
      </c>
      <c r="R67" s="4"/>
    </row>
    <row r="68" spans="1:18" x14ac:dyDescent="0.3">
      <c r="A68" s="8" t="s">
        <v>51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4"/>
    </row>
    <row r="69" spans="1:18" x14ac:dyDescent="0.3">
      <c r="A69" s="8" t="s">
        <v>52</v>
      </c>
      <c r="B69" s="8"/>
      <c r="C69" s="8"/>
      <c r="D69" s="8"/>
      <c r="E69" s="8"/>
      <c r="F69" s="8"/>
      <c r="G69" s="8"/>
      <c r="H69" s="8"/>
      <c r="I69" s="9">
        <v>249.71</v>
      </c>
      <c r="J69" s="9">
        <v>241.33</v>
      </c>
      <c r="K69" s="9">
        <v>234.85</v>
      </c>
      <c r="L69" s="9">
        <v>232.05</v>
      </c>
      <c r="M69" s="9">
        <v>230.08</v>
      </c>
      <c r="N69" s="9">
        <v>234.79</v>
      </c>
      <c r="O69" s="9">
        <v>236.28</v>
      </c>
      <c r="P69" s="9">
        <v>251.69</v>
      </c>
      <c r="Q69" s="9">
        <v>253.62</v>
      </c>
      <c r="R69" s="4"/>
    </row>
    <row r="70" spans="1:18" x14ac:dyDescent="0.3">
      <c r="A70" s="8" t="s">
        <v>53</v>
      </c>
      <c r="B70" s="8"/>
      <c r="C70" s="8"/>
      <c r="D70" s="9">
        <v>196.67</v>
      </c>
      <c r="E70" s="9">
        <v>207.54</v>
      </c>
      <c r="F70" s="9">
        <v>210.57</v>
      </c>
      <c r="G70" s="9">
        <v>221.92</v>
      </c>
      <c r="H70" s="9">
        <v>224.04</v>
      </c>
      <c r="I70" s="9">
        <v>230.25</v>
      </c>
      <c r="J70" s="9">
        <v>230.69</v>
      </c>
      <c r="K70" s="9">
        <v>239.75</v>
      </c>
      <c r="L70" s="9">
        <v>240.96</v>
      </c>
      <c r="M70" s="9">
        <v>243.71</v>
      </c>
      <c r="N70" s="9">
        <v>234.17</v>
      </c>
      <c r="O70" s="9">
        <v>235.96</v>
      </c>
      <c r="P70" s="9">
        <v>238.83</v>
      </c>
      <c r="Q70" s="9">
        <v>248.76</v>
      </c>
      <c r="R70" s="4"/>
    </row>
    <row r="71" spans="1:18" x14ac:dyDescent="0.3">
      <c r="A71" s="8" t="s">
        <v>54</v>
      </c>
      <c r="B71" s="8"/>
      <c r="C71" s="8"/>
      <c r="D71" s="8"/>
      <c r="E71" s="9">
        <v>211.32</v>
      </c>
      <c r="F71" s="9">
        <v>219.06</v>
      </c>
      <c r="G71" s="9">
        <v>229.47</v>
      </c>
      <c r="H71" s="9">
        <v>235.61</v>
      </c>
      <c r="I71" s="9">
        <v>241.94</v>
      </c>
      <c r="J71" s="9">
        <v>242.2</v>
      </c>
      <c r="K71" s="9">
        <v>257.75</v>
      </c>
      <c r="L71" s="9">
        <v>259.24</v>
      </c>
      <c r="M71" s="9">
        <v>271.54000000000002</v>
      </c>
      <c r="N71" s="9">
        <v>273.88</v>
      </c>
      <c r="O71" s="9">
        <v>282.63</v>
      </c>
      <c r="P71" s="9">
        <v>287.83999999999997</v>
      </c>
      <c r="Q71" s="9">
        <v>296.10000000000002</v>
      </c>
      <c r="R71" s="4"/>
    </row>
    <row r="73" spans="1:18" x14ac:dyDescent="0.3">
      <c r="A73" s="1" t="s">
        <v>5</v>
      </c>
      <c r="B73" s="1" t="s">
        <v>57</v>
      </c>
    </row>
    <row r="74" spans="1:18" x14ac:dyDescent="0.3">
      <c r="A74" s="1" t="s">
        <v>7</v>
      </c>
      <c r="B74" s="1" t="s">
        <v>8</v>
      </c>
    </row>
    <row r="76" spans="1:18" x14ac:dyDescent="0.3">
      <c r="A76" s="3" t="s">
        <v>65</v>
      </c>
      <c r="B76" s="3" t="s">
        <v>10</v>
      </c>
      <c r="C76" s="3" t="s">
        <v>11</v>
      </c>
      <c r="D76" s="3" t="s">
        <v>12</v>
      </c>
      <c r="E76" s="3" t="s">
        <v>13</v>
      </c>
      <c r="F76" s="3" t="s">
        <v>14</v>
      </c>
      <c r="G76" s="3" t="s">
        <v>15</v>
      </c>
      <c r="H76" s="3" t="s">
        <v>16</v>
      </c>
      <c r="I76" s="3" t="s">
        <v>17</v>
      </c>
      <c r="J76" s="3" t="s">
        <v>18</v>
      </c>
      <c r="K76" s="3" t="s">
        <v>19</v>
      </c>
      <c r="L76" s="3" t="s">
        <v>20</v>
      </c>
      <c r="M76" s="3" t="s">
        <v>21</v>
      </c>
      <c r="N76" s="3" t="s">
        <v>22</v>
      </c>
      <c r="O76" s="3" t="s">
        <v>23</v>
      </c>
      <c r="P76" s="3" t="s">
        <v>24</v>
      </c>
      <c r="Q76" s="3" t="s">
        <v>25</v>
      </c>
      <c r="R76" s="3" t="s">
        <v>26</v>
      </c>
    </row>
    <row r="77" spans="1:18" x14ac:dyDescent="0.3">
      <c r="A77" s="3" t="s">
        <v>27</v>
      </c>
      <c r="B77" s="4"/>
      <c r="C77" s="4"/>
      <c r="D77" s="5">
        <v>66317</v>
      </c>
      <c r="E77" s="5">
        <v>66216</v>
      </c>
      <c r="F77" s="5">
        <v>69111</v>
      </c>
      <c r="G77" s="5">
        <v>70263</v>
      </c>
      <c r="H77" s="5">
        <v>72422.33</v>
      </c>
      <c r="I77" s="5">
        <v>74254.28</v>
      </c>
      <c r="J77" s="5">
        <v>75303</v>
      </c>
      <c r="K77" s="5">
        <v>77823.070000000007</v>
      </c>
      <c r="L77" s="5">
        <v>79244.19</v>
      </c>
      <c r="M77" s="5">
        <v>80737.94</v>
      </c>
      <c r="N77" s="5">
        <v>82080.17</v>
      </c>
      <c r="O77" s="5">
        <v>83571.820000000007</v>
      </c>
      <c r="P77" s="5">
        <v>85058.95</v>
      </c>
      <c r="Q77" s="4"/>
      <c r="R77" s="4"/>
    </row>
    <row r="78" spans="1:18" x14ac:dyDescent="0.3">
      <c r="A78" s="3" t="s">
        <v>28</v>
      </c>
      <c r="B78" s="4"/>
      <c r="C78" s="4"/>
      <c r="D78" s="4"/>
      <c r="E78" s="5">
        <v>23009</v>
      </c>
      <c r="F78" s="5">
        <v>22391</v>
      </c>
      <c r="G78" s="5">
        <v>23377</v>
      </c>
      <c r="H78" s="5">
        <v>23038</v>
      </c>
      <c r="I78" s="5">
        <v>23561</v>
      </c>
      <c r="J78" s="5">
        <v>23201</v>
      </c>
      <c r="K78" s="5">
        <v>23468</v>
      </c>
      <c r="L78" s="5">
        <v>23556</v>
      </c>
      <c r="M78" s="5">
        <v>23275</v>
      </c>
      <c r="N78" s="5">
        <v>23275</v>
      </c>
      <c r="O78" s="5">
        <v>23579</v>
      </c>
      <c r="P78" s="5">
        <v>23548</v>
      </c>
      <c r="Q78" s="5">
        <v>23171</v>
      </c>
      <c r="R78" s="4"/>
    </row>
    <row r="79" spans="1:18" x14ac:dyDescent="0.3">
      <c r="A79" s="3" t="s">
        <v>29</v>
      </c>
      <c r="B79" s="4"/>
      <c r="C79" s="4"/>
      <c r="D79" s="4"/>
      <c r="E79" s="4"/>
      <c r="F79" s="4"/>
      <c r="G79" s="5">
        <v>55292</v>
      </c>
      <c r="H79" s="5">
        <v>55209</v>
      </c>
      <c r="I79" s="5">
        <v>55581</v>
      </c>
      <c r="J79" s="5">
        <v>55026</v>
      </c>
      <c r="K79" s="5">
        <v>56459</v>
      </c>
      <c r="L79" s="5">
        <v>56748</v>
      </c>
      <c r="M79" s="5">
        <v>56143</v>
      </c>
      <c r="N79" s="5">
        <v>56025</v>
      </c>
      <c r="O79" s="5">
        <v>55172</v>
      </c>
      <c r="P79" s="5">
        <v>55090</v>
      </c>
      <c r="Q79" s="5">
        <v>54963</v>
      </c>
      <c r="R79" s="4"/>
    </row>
    <row r="80" spans="1:18" x14ac:dyDescent="0.3">
      <c r="A80" s="3" t="s">
        <v>30</v>
      </c>
      <c r="B80" s="5">
        <v>34673</v>
      </c>
      <c r="C80" s="5">
        <v>35274</v>
      </c>
      <c r="D80" s="5">
        <v>36292</v>
      </c>
      <c r="E80" s="5">
        <v>36231</v>
      </c>
      <c r="F80" s="5">
        <v>36627</v>
      </c>
      <c r="G80" s="5">
        <v>37326</v>
      </c>
      <c r="H80" s="5">
        <v>37810</v>
      </c>
      <c r="I80" s="5">
        <v>37837</v>
      </c>
      <c r="J80" s="5">
        <v>38138</v>
      </c>
      <c r="K80" s="5">
        <v>39762</v>
      </c>
      <c r="L80" s="5">
        <v>40084</v>
      </c>
      <c r="M80" s="5">
        <v>40003</v>
      </c>
      <c r="N80" s="5">
        <v>40339</v>
      </c>
      <c r="O80" s="5">
        <v>40971</v>
      </c>
      <c r="P80" s="5">
        <v>41267</v>
      </c>
      <c r="Q80" s="4"/>
      <c r="R80" s="4"/>
    </row>
    <row r="81" spans="1:18" x14ac:dyDescent="0.3">
      <c r="A81" s="3" t="s">
        <v>66</v>
      </c>
      <c r="B81" s="5">
        <v>427000</v>
      </c>
      <c r="C81" s="5">
        <v>432000</v>
      </c>
      <c r="D81" s="5">
        <v>436000</v>
      </c>
      <c r="E81" s="5">
        <v>435000</v>
      </c>
      <c r="F81" s="5">
        <v>432000</v>
      </c>
      <c r="G81" s="5">
        <v>432000</v>
      </c>
      <c r="H81" s="5">
        <v>432000</v>
      </c>
      <c r="I81" s="5">
        <v>434000</v>
      </c>
      <c r="J81" s="5">
        <v>438000</v>
      </c>
      <c r="K81" s="5">
        <v>445000</v>
      </c>
      <c r="L81" s="5">
        <v>450000</v>
      </c>
      <c r="M81" s="5">
        <v>457000</v>
      </c>
      <c r="N81" s="5">
        <v>458000</v>
      </c>
      <c r="O81" s="5">
        <v>474000</v>
      </c>
      <c r="P81" s="5">
        <v>480000</v>
      </c>
      <c r="Q81" s="5">
        <v>485000</v>
      </c>
      <c r="R81" s="4"/>
    </row>
    <row r="82" spans="1:18" x14ac:dyDescent="0.3">
      <c r="A82" s="3" t="s">
        <v>32</v>
      </c>
      <c r="B82" s="4"/>
      <c r="C82" s="4"/>
      <c r="D82" s="4"/>
      <c r="E82" s="4"/>
      <c r="F82" s="4"/>
      <c r="G82" s="4"/>
      <c r="H82" s="5">
        <v>6421</v>
      </c>
      <c r="I82" s="5">
        <v>6539</v>
      </c>
      <c r="J82" s="5">
        <v>6540</v>
      </c>
      <c r="K82" s="5">
        <v>6358</v>
      </c>
      <c r="L82" s="5">
        <v>6233</v>
      </c>
      <c r="M82" s="5">
        <v>6217</v>
      </c>
      <c r="N82" s="5">
        <v>6096</v>
      </c>
      <c r="O82" s="5">
        <v>5460</v>
      </c>
      <c r="P82" s="5">
        <v>5460</v>
      </c>
      <c r="Q82" s="5">
        <v>5935</v>
      </c>
      <c r="R82" s="4"/>
    </row>
    <row r="83" spans="1:18" x14ac:dyDescent="0.3">
      <c r="A83" s="3" t="s">
        <v>33</v>
      </c>
      <c r="B83" s="5">
        <v>17189</v>
      </c>
      <c r="C83" s="5">
        <v>18998</v>
      </c>
      <c r="D83" s="5">
        <v>20831</v>
      </c>
      <c r="E83" s="5">
        <v>21459</v>
      </c>
      <c r="F83" s="5">
        <v>21801</v>
      </c>
      <c r="G83" s="5">
        <v>22787</v>
      </c>
      <c r="H83" s="5">
        <v>23613</v>
      </c>
      <c r="I83" s="5">
        <v>24373</v>
      </c>
      <c r="J83" s="5">
        <v>24328</v>
      </c>
      <c r="K83" s="5">
        <v>23854</v>
      </c>
      <c r="L83" s="5">
        <v>23200</v>
      </c>
      <c r="M83" s="5">
        <v>23301</v>
      </c>
      <c r="N83" s="5">
        <v>22799</v>
      </c>
      <c r="O83" s="5">
        <v>22690</v>
      </c>
      <c r="P83" s="5">
        <v>23045</v>
      </c>
      <c r="Q83" s="5">
        <v>23749</v>
      </c>
      <c r="R83" s="5">
        <v>23994</v>
      </c>
    </row>
    <row r="84" spans="1:18" x14ac:dyDescent="0.3">
      <c r="A84" s="3" t="s">
        <v>34</v>
      </c>
      <c r="B84" s="5">
        <v>16294</v>
      </c>
      <c r="C84" s="5">
        <v>17627</v>
      </c>
      <c r="D84" s="5">
        <v>19175</v>
      </c>
      <c r="E84" s="5">
        <v>19513</v>
      </c>
      <c r="F84" s="5">
        <v>19428</v>
      </c>
      <c r="G84" s="5">
        <v>20205</v>
      </c>
      <c r="H84" s="5">
        <v>20612</v>
      </c>
      <c r="I84" s="5">
        <v>21541</v>
      </c>
      <c r="J84" s="5">
        <v>21932</v>
      </c>
      <c r="K84" s="5">
        <v>22781</v>
      </c>
      <c r="L84" s="5">
        <v>23047</v>
      </c>
      <c r="M84" s="5">
        <v>23390</v>
      </c>
      <c r="N84" s="5">
        <v>22899</v>
      </c>
      <c r="O84" s="5">
        <v>22652</v>
      </c>
      <c r="P84" s="5">
        <v>22444</v>
      </c>
      <c r="Q84" s="5">
        <v>22345</v>
      </c>
      <c r="R84" s="4"/>
    </row>
    <row r="85" spans="1:18" x14ac:dyDescent="0.3">
      <c r="A85" s="3" t="s">
        <v>35</v>
      </c>
      <c r="B85" s="5">
        <v>105760</v>
      </c>
      <c r="C85" s="5">
        <v>108374</v>
      </c>
      <c r="D85" s="5">
        <v>112094</v>
      </c>
      <c r="E85" s="5">
        <v>115199</v>
      </c>
      <c r="F85" s="5">
        <v>119433</v>
      </c>
      <c r="G85" s="5">
        <v>122956</v>
      </c>
      <c r="H85" s="5">
        <v>128547</v>
      </c>
      <c r="I85" s="5">
        <v>135031</v>
      </c>
      <c r="J85" s="5">
        <v>140638</v>
      </c>
      <c r="K85" s="5">
        <v>144536</v>
      </c>
      <c r="L85" s="5">
        <v>150708</v>
      </c>
      <c r="M85" s="5">
        <v>148979</v>
      </c>
      <c r="N85" s="5">
        <v>146266</v>
      </c>
      <c r="O85" s="5">
        <v>146131</v>
      </c>
      <c r="P85" s="5">
        <v>150131</v>
      </c>
      <c r="Q85" s="5">
        <v>153167</v>
      </c>
      <c r="R85" s="4"/>
    </row>
    <row r="86" spans="1:18" x14ac:dyDescent="0.3">
      <c r="A86" s="3" t="s">
        <v>36</v>
      </c>
      <c r="B86" s="5">
        <v>303811</v>
      </c>
      <c r="C86" s="5">
        <v>315358</v>
      </c>
      <c r="D86" s="5">
        <v>325395</v>
      </c>
      <c r="E86" s="5">
        <v>331443</v>
      </c>
      <c r="F86" s="5">
        <v>340999</v>
      </c>
      <c r="G86" s="5">
        <v>344164</v>
      </c>
      <c r="H86" s="5">
        <v>351108</v>
      </c>
      <c r="I86" s="5">
        <v>353311</v>
      </c>
      <c r="J86" s="5">
        <v>355645</v>
      </c>
      <c r="K86" s="5">
        <v>371687</v>
      </c>
      <c r="L86" s="5">
        <v>376475</v>
      </c>
      <c r="M86" s="5">
        <v>365004</v>
      </c>
      <c r="N86" s="5">
        <v>374798</v>
      </c>
      <c r="O86" s="5">
        <v>377130</v>
      </c>
      <c r="P86" s="5">
        <v>378681</v>
      </c>
      <c r="Q86" s="5">
        <v>378974</v>
      </c>
      <c r="R86" s="4"/>
    </row>
    <row r="87" spans="1:18" x14ac:dyDescent="0.3">
      <c r="A87" s="3" t="s">
        <v>37</v>
      </c>
      <c r="B87" s="4"/>
      <c r="C87" s="4"/>
      <c r="D87" s="4"/>
      <c r="E87" s="4"/>
      <c r="F87" s="4"/>
      <c r="G87" s="4"/>
      <c r="H87" s="4"/>
      <c r="I87" s="4"/>
      <c r="J87" s="5">
        <v>2569</v>
      </c>
      <c r="K87" s="5">
        <v>2662</v>
      </c>
      <c r="L87" s="5">
        <v>2739</v>
      </c>
      <c r="M87" s="5">
        <v>2910</v>
      </c>
      <c r="N87" s="5">
        <v>3377</v>
      </c>
      <c r="O87" s="5">
        <v>3344</v>
      </c>
      <c r="P87" s="5">
        <v>3413</v>
      </c>
      <c r="Q87" s="5">
        <v>4513</v>
      </c>
      <c r="R87" s="4"/>
    </row>
    <row r="88" spans="1:18" x14ac:dyDescent="0.3">
      <c r="A88" s="3" t="s">
        <v>38</v>
      </c>
      <c r="B88" s="4"/>
      <c r="C88" s="4"/>
      <c r="D88" s="4"/>
      <c r="E88" s="5">
        <v>265948</v>
      </c>
      <c r="F88" s="5">
        <v>261403</v>
      </c>
      <c r="G88" s="5">
        <v>255365</v>
      </c>
      <c r="H88" s="5">
        <v>264606</v>
      </c>
      <c r="I88" s="5">
        <v>272443</v>
      </c>
      <c r="J88" s="5">
        <v>273880</v>
      </c>
      <c r="K88" s="5">
        <v>274948</v>
      </c>
      <c r="L88" s="5">
        <v>274484</v>
      </c>
      <c r="M88" s="5">
        <v>273507</v>
      </c>
      <c r="N88" s="5">
        <v>269341</v>
      </c>
      <c r="O88" s="5">
        <v>269511</v>
      </c>
      <c r="P88" s="5">
        <v>265735</v>
      </c>
      <c r="Q88" s="5">
        <v>263465</v>
      </c>
      <c r="R88" s="4"/>
    </row>
    <row r="89" spans="1:18" x14ac:dyDescent="0.3">
      <c r="A89" s="3" t="s">
        <v>39</v>
      </c>
      <c r="B89" s="4"/>
      <c r="C89" s="5">
        <v>2084</v>
      </c>
      <c r="D89" s="5">
        <v>2113</v>
      </c>
      <c r="E89" s="5">
        <v>2166</v>
      </c>
      <c r="F89" s="5">
        <v>2335</v>
      </c>
      <c r="G89" s="5">
        <v>2657</v>
      </c>
      <c r="H89" s="5">
        <v>2883</v>
      </c>
      <c r="I89" s="5">
        <v>3083</v>
      </c>
      <c r="J89" s="5">
        <v>3134</v>
      </c>
      <c r="K89" s="5">
        <v>3313</v>
      </c>
      <c r="L89" s="5">
        <v>3448</v>
      </c>
      <c r="M89" s="5">
        <v>3663</v>
      </c>
      <c r="N89" s="5">
        <v>3630</v>
      </c>
      <c r="O89" s="5">
        <v>3711</v>
      </c>
      <c r="P89" s="5">
        <v>3773</v>
      </c>
      <c r="Q89" s="5">
        <v>3985</v>
      </c>
      <c r="R89" s="4"/>
    </row>
    <row r="90" spans="1:18" x14ac:dyDescent="0.3">
      <c r="A90" s="3" t="s">
        <v>40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>
        <v>6656</v>
      </c>
      <c r="O90" s="5">
        <v>6636</v>
      </c>
      <c r="P90" s="5">
        <v>6616</v>
      </c>
      <c r="Q90" s="5">
        <v>6472</v>
      </c>
      <c r="R90" s="4"/>
    </row>
    <row r="91" spans="1:18" x14ac:dyDescent="0.3">
      <c r="A91" s="3" t="s">
        <v>41</v>
      </c>
      <c r="B91" s="5">
        <v>17696</v>
      </c>
      <c r="C91" s="5">
        <v>17400</v>
      </c>
      <c r="D91" s="5">
        <v>16688</v>
      </c>
      <c r="E91" s="5">
        <v>16234</v>
      </c>
      <c r="F91" s="5">
        <v>16005</v>
      </c>
      <c r="G91" s="5">
        <v>15892</v>
      </c>
      <c r="H91" s="5">
        <v>15821</v>
      </c>
      <c r="I91" s="5">
        <v>15639</v>
      </c>
      <c r="J91" s="5">
        <v>15915</v>
      </c>
      <c r="K91" s="5">
        <v>15587</v>
      </c>
      <c r="L91" s="5">
        <v>15213</v>
      </c>
      <c r="M91" s="5">
        <v>15215</v>
      </c>
      <c r="N91" s="5">
        <v>15164</v>
      </c>
      <c r="O91" s="5">
        <v>14923</v>
      </c>
      <c r="P91" s="5">
        <v>14935</v>
      </c>
      <c r="Q91" s="5">
        <v>14836</v>
      </c>
      <c r="R91" s="4"/>
    </row>
    <row r="92" spans="1:18" x14ac:dyDescent="0.3">
      <c r="A92" s="3" t="s">
        <v>42</v>
      </c>
      <c r="B92" s="4"/>
      <c r="C92" s="4"/>
      <c r="D92" s="4"/>
      <c r="E92" s="4"/>
      <c r="F92" s="4"/>
      <c r="G92" s="4"/>
      <c r="H92" s="5">
        <v>29906</v>
      </c>
      <c r="I92" s="5">
        <v>24189</v>
      </c>
      <c r="J92" s="5">
        <v>25594</v>
      </c>
      <c r="K92" s="5">
        <v>25020</v>
      </c>
      <c r="L92" s="5">
        <v>26502</v>
      </c>
      <c r="M92" s="5">
        <v>28367</v>
      </c>
      <c r="N92" s="5">
        <v>26769</v>
      </c>
      <c r="O92" s="5">
        <v>29450</v>
      </c>
      <c r="P92" s="5">
        <v>28993</v>
      </c>
      <c r="Q92" s="5">
        <v>28977</v>
      </c>
      <c r="R92" s="4"/>
    </row>
    <row r="93" spans="1:18" x14ac:dyDescent="0.3">
      <c r="A93" s="3" t="s">
        <v>43</v>
      </c>
      <c r="B93" s="5">
        <v>78128</v>
      </c>
      <c r="C93" s="5">
        <v>79100</v>
      </c>
      <c r="D93" s="5">
        <v>67741</v>
      </c>
      <c r="E93" s="5">
        <v>72840</v>
      </c>
      <c r="F93" s="5">
        <v>72714</v>
      </c>
      <c r="G93" s="5">
        <v>68317</v>
      </c>
      <c r="H93" s="5">
        <v>73337</v>
      </c>
      <c r="I93" s="5">
        <v>76357</v>
      </c>
      <c r="J93" s="5">
        <v>77982</v>
      </c>
      <c r="K93" s="5">
        <v>80269</v>
      </c>
      <c r="L93" s="5">
        <v>80587</v>
      </c>
      <c r="M93" s="5">
        <v>81766</v>
      </c>
      <c r="N93" s="5">
        <v>80473</v>
      </c>
      <c r="O93" s="5">
        <v>80653</v>
      </c>
      <c r="P93" s="5">
        <v>74483</v>
      </c>
      <c r="Q93" s="5">
        <v>74756</v>
      </c>
      <c r="R93" s="4"/>
    </row>
    <row r="94" spans="1:18" x14ac:dyDescent="0.3">
      <c r="A94" s="3" t="s">
        <v>44</v>
      </c>
      <c r="B94" s="5">
        <v>47292</v>
      </c>
      <c r="C94" s="5">
        <v>47767</v>
      </c>
      <c r="D94" s="5">
        <v>47928</v>
      </c>
      <c r="E94" s="5">
        <v>48821</v>
      </c>
      <c r="F94" s="5">
        <v>49574</v>
      </c>
      <c r="G94" s="5">
        <v>50492</v>
      </c>
      <c r="H94" s="5">
        <v>52045</v>
      </c>
      <c r="I94" s="5">
        <v>52795</v>
      </c>
      <c r="J94" s="5">
        <v>54197</v>
      </c>
      <c r="K94" s="5">
        <v>55258</v>
      </c>
      <c r="L94" s="5">
        <v>55914</v>
      </c>
      <c r="M94" s="5">
        <v>56932</v>
      </c>
      <c r="N94" s="5">
        <v>57414</v>
      </c>
      <c r="O94" s="5">
        <v>58126</v>
      </c>
      <c r="P94" s="5">
        <v>59460</v>
      </c>
      <c r="Q94" s="5">
        <v>60171</v>
      </c>
      <c r="R94" s="4"/>
    </row>
    <row r="95" spans="1:18" x14ac:dyDescent="0.3">
      <c r="A95" s="3" t="s">
        <v>45</v>
      </c>
      <c r="B95" s="4"/>
      <c r="C95" s="4"/>
      <c r="D95" s="4"/>
      <c r="E95" s="4"/>
      <c r="F95" s="4"/>
      <c r="G95" s="4"/>
      <c r="H95" s="4"/>
      <c r="I95" s="4"/>
      <c r="J95" s="5">
        <v>133004</v>
      </c>
      <c r="K95" s="5">
        <v>139929</v>
      </c>
      <c r="L95" s="5">
        <v>134254</v>
      </c>
      <c r="M95" s="5">
        <v>134290</v>
      </c>
      <c r="N95" s="5">
        <v>136263</v>
      </c>
      <c r="O95" s="5">
        <v>135180</v>
      </c>
      <c r="P95" s="5">
        <v>134862</v>
      </c>
      <c r="Q95" s="5">
        <v>134248</v>
      </c>
      <c r="R95" s="4"/>
    </row>
    <row r="96" spans="1:18" x14ac:dyDescent="0.3">
      <c r="A96" s="3" t="s">
        <v>46</v>
      </c>
      <c r="B96" s="5">
        <v>29080</v>
      </c>
      <c r="C96" s="5">
        <v>28457</v>
      </c>
      <c r="D96" s="5">
        <v>29020</v>
      </c>
      <c r="E96" s="5">
        <v>28654</v>
      </c>
      <c r="F96" s="5">
        <v>30821</v>
      </c>
      <c r="G96" s="5">
        <v>31930</v>
      </c>
      <c r="H96" s="5">
        <v>32668</v>
      </c>
      <c r="I96" s="5">
        <v>32090</v>
      </c>
      <c r="J96" s="5">
        <v>32965</v>
      </c>
      <c r="K96" s="5">
        <v>35573</v>
      </c>
      <c r="L96" s="5">
        <v>37934</v>
      </c>
      <c r="M96" s="5">
        <v>37090</v>
      </c>
      <c r="N96" s="5">
        <v>37495</v>
      </c>
      <c r="O96" s="5">
        <v>36990</v>
      </c>
      <c r="P96" s="5">
        <v>36532</v>
      </c>
      <c r="Q96" s="5">
        <v>37868</v>
      </c>
      <c r="R96" s="4"/>
    </row>
    <row r="97" spans="1:18" x14ac:dyDescent="0.3">
      <c r="A97" s="3" t="s">
        <v>47</v>
      </c>
      <c r="B97" s="4"/>
      <c r="C97" s="4"/>
      <c r="D97" s="4"/>
      <c r="E97" s="4"/>
      <c r="F97" s="4"/>
      <c r="G97" s="4"/>
      <c r="H97" s="4"/>
      <c r="I97" s="5">
        <v>928</v>
      </c>
      <c r="J97" s="5">
        <v>1857</v>
      </c>
      <c r="K97" s="5">
        <v>3264</v>
      </c>
      <c r="L97" s="5">
        <v>4238</v>
      </c>
      <c r="M97" s="5">
        <v>5054</v>
      </c>
      <c r="N97" s="5">
        <v>7070</v>
      </c>
      <c r="O97" s="5">
        <v>8226</v>
      </c>
      <c r="P97" s="5">
        <v>8979</v>
      </c>
      <c r="Q97" s="5">
        <v>9596</v>
      </c>
      <c r="R97" s="4"/>
    </row>
    <row r="98" spans="1:18" x14ac:dyDescent="0.3">
      <c r="A98" s="3" t="s">
        <v>48</v>
      </c>
      <c r="B98" s="5">
        <v>1826</v>
      </c>
      <c r="C98" s="5">
        <v>1883</v>
      </c>
      <c r="D98" s="5">
        <v>1932</v>
      </c>
      <c r="E98" s="5">
        <v>1975</v>
      </c>
      <c r="F98" s="5">
        <v>2060</v>
      </c>
      <c r="G98" s="5">
        <v>2183</v>
      </c>
      <c r="H98" s="5">
        <v>2243</v>
      </c>
      <c r="I98" s="5">
        <v>2329</v>
      </c>
      <c r="J98" s="5">
        <v>2403</v>
      </c>
      <c r="K98" s="5">
        <v>2576</v>
      </c>
      <c r="L98" s="5">
        <v>2717</v>
      </c>
      <c r="M98" s="5">
        <v>2771</v>
      </c>
      <c r="N98" s="5">
        <v>2744</v>
      </c>
      <c r="O98" s="5">
        <v>2869</v>
      </c>
      <c r="P98" s="5">
        <v>3014</v>
      </c>
      <c r="Q98" s="5">
        <v>3166</v>
      </c>
      <c r="R98" s="4"/>
    </row>
    <row r="99" spans="1:18" x14ac:dyDescent="0.3">
      <c r="A99" s="3" t="s">
        <v>49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x14ac:dyDescent="0.3">
      <c r="A100" s="3" t="s">
        <v>50</v>
      </c>
      <c r="B100" s="5">
        <v>4083</v>
      </c>
      <c r="C100" s="4"/>
      <c r="D100" s="4"/>
      <c r="E100" s="4"/>
      <c r="F100" s="5">
        <v>4187</v>
      </c>
      <c r="G100" s="5">
        <v>4106</v>
      </c>
      <c r="H100" s="5">
        <v>4108</v>
      </c>
      <c r="I100" s="5">
        <v>5608</v>
      </c>
      <c r="J100" s="5">
        <v>5736</v>
      </c>
      <c r="K100" s="5">
        <v>5620</v>
      </c>
      <c r="L100" s="5">
        <v>5950</v>
      </c>
      <c r="M100" s="5">
        <v>5811</v>
      </c>
      <c r="N100" s="5">
        <v>5821</v>
      </c>
      <c r="O100" s="5">
        <v>5825</v>
      </c>
      <c r="P100" s="5">
        <v>5937</v>
      </c>
      <c r="Q100" s="4"/>
      <c r="R100" s="4"/>
    </row>
    <row r="101" spans="1:18" x14ac:dyDescent="0.3">
      <c r="A101" s="3" t="s">
        <v>51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x14ac:dyDescent="0.3">
      <c r="A102" s="3" t="s">
        <v>52</v>
      </c>
      <c r="B102" s="4"/>
      <c r="C102" s="4"/>
      <c r="D102" s="4"/>
      <c r="E102" s="4"/>
      <c r="F102" s="4"/>
      <c r="G102" s="4"/>
      <c r="H102" s="4"/>
      <c r="I102" s="5">
        <v>1732</v>
      </c>
      <c r="J102" s="5">
        <v>1808</v>
      </c>
      <c r="K102" s="5">
        <v>1799</v>
      </c>
      <c r="L102" s="5">
        <v>1815</v>
      </c>
      <c r="M102" s="5">
        <v>1842</v>
      </c>
      <c r="N102" s="5">
        <v>1829</v>
      </c>
      <c r="O102" s="5">
        <v>1873</v>
      </c>
      <c r="P102" s="5">
        <v>1955</v>
      </c>
      <c r="Q102" s="5">
        <v>1989</v>
      </c>
      <c r="R102" s="5">
        <v>2096</v>
      </c>
    </row>
    <row r="103" spans="1:18" x14ac:dyDescent="0.3">
      <c r="A103" s="3" t="s">
        <v>53</v>
      </c>
      <c r="B103" s="4"/>
      <c r="C103" s="4"/>
      <c r="D103" s="5">
        <v>36816</v>
      </c>
      <c r="E103" s="5">
        <v>38128</v>
      </c>
      <c r="F103" s="5">
        <v>39027</v>
      </c>
      <c r="G103" s="5">
        <v>40089</v>
      </c>
      <c r="H103" s="5">
        <v>40971</v>
      </c>
      <c r="I103" s="5">
        <v>40731</v>
      </c>
      <c r="J103" s="5">
        <v>40649</v>
      </c>
      <c r="K103" s="5">
        <v>43130</v>
      </c>
      <c r="L103" s="5">
        <v>43944</v>
      </c>
      <c r="M103" s="5">
        <v>44769</v>
      </c>
      <c r="N103" s="5">
        <v>44567</v>
      </c>
      <c r="O103" s="5">
        <v>45111</v>
      </c>
      <c r="P103" s="5">
        <v>45781</v>
      </c>
      <c r="Q103" s="5">
        <v>47831</v>
      </c>
      <c r="R103" s="4"/>
    </row>
    <row r="104" spans="1:18" x14ac:dyDescent="0.3">
      <c r="A104" s="3" t="s">
        <v>54</v>
      </c>
      <c r="B104" s="4"/>
      <c r="C104" s="4"/>
      <c r="D104" s="4"/>
      <c r="E104" s="5">
        <v>52140</v>
      </c>
      <c r="F104" s="5">
        <v>52117</v>
      </c>
      <c r="G104" s="5">
        <v>52566</v>
      </c>
      <c r="H104" s="5">
        <v>52264</v>
      </c>
      <c r="I104" s="5">
        <v>52956</v>
      </c>
      <c r="J104" s="5">
        <v>53841</v>
      </c>
      <c r="K104" s="5">
        <v>55156</v>
      </c>
      <c r="L104" s="5">
        <v>55036</v>
      </c>
      <c r="M104" s="5">
        <v>56375</v>
      </c>
      <c r="N104" s="5">
        <v>57312</v>
      </c>
      <c r="O104" s="5">
        <v>59299</v>
      </c>
      <c r="P104" s="5">
        <v>60338</v>
      </c>
      <c r="Q104" s="5">
        <v>61975</v>
      </c>
      <c r="R104" s="4"/>
    </row>
    <row r="106" spans="1:18" x14ac:dyDescent="0.3">
      <c r="A106" s="1" t="s">
        <v>5</v>
      </c>
      <c r="B106" s="1" t="s">
        <v>57</v>
      </c>
    </row>
    <row r="107" spans="1:18" x14ac:dyDescent="0.3">
      <c r="A107" s="1" t="s">
        <v>7</v>
      </c>
      <c r="B107" s="1" t="s">
        <v>56</v>
      </c>
    </row>
    <row r="109" spans="1:18" x14ac:dyDescent="0.3">
      <c r="A109" s="3" t="s">
        <v>65</v>
      </c>
      <c r="B109" s="3" t="s">
        <v>10</v>
      </c>
      <c r="C109" s="3" t="s">
        <v>11</v>
      </c>
      <c r="D109" s="3" t="s">
        <v>12</v>
      </c>
      <c r="E109" s="3" t="s">
        <v>13</v>
      </c>
      <c r="F109" s="3" t="s">
        <v>14</v>
      </c>
      <c r="G109" s="3" t="s">
        <v>15</v>
      </c>
      <c r="H109" s="3" t="s">
        <v>16</v>
      </c>
      <c r="I109" s="3" t="s">
        <v>17</v>
      </c>
      <c r="J109" s="3" t="s">
        <v>18</v>
      </c>
      <c r="K109" s="3" t="s">
        <v>19</v>
      </c>
      <c r="L109" s="3" t="s">
        <v>20</v>
      </c>
      <c r="M109" s="3" t="s">
        <v>21</v>
      </c>
      <c r="N109" s="3" t="s">
        <v>22</v>
      </c>
      <c r="O109" s="3" t="s">
        <v>23</v>
      </c>
      <c r="P109" s="3" t="s">
        <v>24</v>
      </c>
      <c r="Q109" s="3" t="s">
        <v>25</v>
      </c>
      <c r="R109" s="3" t="s">
        <v>26</v>
      </c>
    </row>
    <row r="110" spans="1:18" x14ac:dyDescent="0.3">
      <c r="A110" s="3" t="s">
        <v>27</v>
      </c>
      <c r="B110" s="4"/>
      <c r="C110" s="4"/>
      <c r="D110" s="5">
        <v>641.80999999999995</v>
      </c>
      <c r="E110" s="5">
        <v>638.16</v>
      </c>
      <c r="F110" s="5">
        <v>663.18</v>
      </c>
      <c r="G110" s="5">
        <v>670.54</v>
      </c>
      <c r="H110" s="5">
        <v>686.6</v>
      </c>
      <c r="I110" s="5">
        <v>698.82</v>
      </c>
      <c r="J110" s="5">
        <v>703.11</v>
      </c>
      <c r="K110" s="5">
        <v>720.82</v>
      </c>
      <c r="L110" s="5">
        <v>725.66</v>
      </c>
      <c r="M110" s="5">
        <v>730.81</v>
      </c>
      <c r="N110" s="5">
        <v>737.58</v>
      </c>
      <c r="O110" s="5">
        <v>747.32</v>
      </c>
      <c r="P110" s="5">
        <v>758.84</v>
      </c>
      <c r="Q110" s="4"/>
      <c r="R110" s="4"/>
    </row>
    <row r="111" spans="1:18" x14ac:dyDescent="0.3">
      <c r="A111" s="3" t="s">
        <v>28</v>
      </c>
      <c r="B111" s="4"/>
      <c r="C111" s="4"/>
      <c r="D111" s="4"/>
      <c r="E111" s="5">
        <v>294.10000000000002</v>
      </c>
      <c r="F111" s="5">
        <v>287.76</v>
      </c>
      <c r="G111" s="5">
        <v>302.02999999999997</v>
      </c>
      <c r="H111" s="5">
        <v>299.23</v>
      </c>
      <c r="I111" s="5">
        <v>307.58999999999997</v>
      </c>
      <c r="J111" s="5">
        <v>304.33999999999997</v>
      </c>
      <c r="K111" s="5">
        <v>309.39</v>
      </c>
      <c r="L111" s="5">
        <v>315.49</v>
      </c>
      <c r="M111" s="5">
        <v>316.74</v>
      </c>
      <c r="N111" s="5">
        <v>318.58</v>
      </c>
      <c r="O111" s="5">
        <v>324.55</v>
      </c>
      <c r="P111" s="5">
        <v>325.97000000000003</v>
      </c>
      <c r="Q111" s="5">
        <v>322.81</v>
      </c>
      <c r="R111" s="4"/>
    </row>
    <row r="112" spans="1:18" x14ac:dyDescent="0.3">
      <c r="A112" s="3" t="s">
        <v>29</v>
      </c>
      <c r="B112" s="4"/>
      <c r="C112" s="4"/>
      <c r="D112" s="4"/>
      <c r="E112" s="4"/>
      <c r="F112" s="4"/>
      <c r="G112" s="5">
        <v>540.17999999999995</v>
      </c>
      <c r="H112" s="5">
        <v>537.62</v>
      </c>
      <c r="I112" s="5">
        <v>537.84</v>
      </c>
      <c r="J112" s="5">
        <v>527.86</v>
      </c>
      <c r="K112" s="5">
        <v>538.36</v>
      </c>
      <c r="L112" s="5">
        <v>540.62</v>
      </c>
      <c r="M112" s="5">
        <v>534.89</v>
      </c>
      <c r="N112" s="5">
        <v>533.02</v>
      </c>
      <c r="O112" s="5">
        <v>524.73</v>
      </c>
      <c r="P112" s="5">
        <v>523.4</v>
      </c>
      <c r="Q112" s="5">
        <v>521.16999999999996</v>
      </c>
      <c r="R112" s="4"/>
    </row>
    <row r="113" spans="1:18" x14ac:dyDescent="0.3">
      <c r="A113" s="3" t="s">
        <v>30</v>
      </c>
      <c r="B113" s="5">
        <v>649.35</v>
      </c>
      <c r="C113" s="5">
        <v>658.25</v>
      </c>
      <c r="D113" s="5">
        <v>675.08</v>
      </c>
      <c r="E113" s="5">
        <v>672.12</v>
      </c>
      <c r="F113" s="5">
        <v>677.71</v>
      </c>
      <c r="G113" s="5">
        <v>688.74</v>
      </c>
      <c r="H113" s="5">
        <v>695.39</v>
      </c>
      <c r="I113" s="5">
        <v>692.8</v>
      </c>
      <c r="J113" s="5">
        <v>694.22</v>
      </c>
      <c r="K113" s="5">
        <v>719.92</v>
      </c>
      <c r="L113" s="5">
        <v>722.54</v>
      </c>
      <c r="M113" s="5">
        <v>718.11</v>
      </c>
      <c r="N113" s="5">
        <v>721.43</v>
      </c>
      <c r="O113" s="5">
        <v>729.68</v>
      </c>
      <c r="P113" s="5">
        <v>731.23</v>
      </c>
      <c r="Q113" s="4"/>
      <c r="R113" s="4"/>
    </row>
    <row r="114" spans="1:18" x14ac:dyDescent="0.3">
      <c r="A114" s="3" t="s">
        <v>66</v>
      </c>
      <c r="B114" s="5">
        <v>519.39</v>
      </c>
      <c r="C114" s="5">
        <v>524.59</v>
      </c>
      <c r="D114" s="5">
        <v>528.55999999999995</v>
      </c>
      <c r="E114" s="5">
        <v>527.04999999999995</v>
      </c>
      <c r="F114" s="5">
        <v>523.53</v>
      </c>
      <c r="G114" s="5">
        <v>523.83000000000004</v>
      </c>
      <c r="H114" s="5">
        <v>524.41999999999996</v>
      </c>
      <c r="I114" s="5">
        <v>527.54999999999995</v>
      </c>
      <c r="J114" s="5">
        <v>533.42999999999995</v>
      </c>
      <c r="K114" s="5">
        <v>543.33000000000004</v>
      </c>
      <c r="L114" s="5">
        <v>550.28</v>
      </c>
      <c r="M114" s="5">
        <v>558.70000000000005</v>
      </c>
      <c r="N114" s="5">
        <v>559</v>
      </c>
      <c r="O114" s="5">
        <v>582.35</v>
      </c>
      <c r="P114" s="5">
        <v>592.72</v>
      </c>
      <c r="Q114" s="5">
        <v>593.73</v>
      </c>
      <c r="R114" s="4"/>
    </row>
    <row r="115" spans="1:18" x14ac:dyDescent="0.3">
      <c r="A115" s="3" t="s">
        <v>32</v>
      </c>
      <c r="B115" s="4"/>
      <c r="C115" s="4"/>
      <c r="D115" s="4"/>
      <c r="E115" s="4"/>
      <c r="F115" s="4"/>
      <c r="G115" s="4"/>
      <c r="H115" s="5">
        <v>477.91</v>
      </c>
      <c r="I115" s="5">
        <v>487.38</v>
      </c>
      <c r="J115" s="5">
        <v>487.81</v>
      </c>
      <c r="K115" s="5">
        <v>474.38</v>
      </c>
      <c r="L115" s="5">
        <v>465.09</v>
      </c>
      <c r="M115" s="5">
        <v>463.98</v>
      </c>
      <c r="N115" s="5">
        <v>460.88</v>
      </c>
      <c r="O115" s="5">
        <v>414.26</v>
      </c>
      <c r="P115" s="5">
        <v>415.1</v>
      </c>
      <c r="Q115" s="5">
        <v>451.19</v>
      </c>
      <c r="R115" s="4"/>
    </row>
    <row r="116" spans="1:18" x14ac:dyDescent="0.3">
      <c r="A116" s="3" t="s">
        <v>33</v>
      </c>
      <c r="B116" s="5">
        <v>451.73</v>
      </c>
      <c r="C116" s="5">
        <v>491.38</v>
      </c>
      <c r="D116" s="5">
        <v>529.79</v>
      </c>
      <c r="E116" s="5">
        <v>536.94000000000005</v>
      </c>
      <c r="F116" s="5">
        <v>535.62</v>
      </c>
      <c r="G116" s="5">
        <v>547.78</v>
      </c>
      <c r="H116" s="5">
        <v>554.25</v>
      </c>
      <c r="I116" s="5">
        <v>559.41</v>
      </c>
      <c r="J116" s="5">
        <v>549.70000000000005</v>
      </c>
      <c r="K116" s="5">
        <v>534.97</v>
      </c>
      <c r="L116" s="5">
        <v>513.4</v>
      </c>
      <c r="M116" s="5">
        <v>509.16</v>
      </c>
      <c r="N116" s="5">
        <v>497.05</v>
      </c>
      <c r="O116" s="5">
        <v>493.44</v>
      </c>
      <c r="P116" s="5">
        <v>499.11</v>
      </c>
      <c r="Q116" s="5">
        <v>507.8</v>
      </c>
      <c r="R116" s="4"/>
    </row>
    <row r="117" spans="1:18" x14ac:dyDescent="0.3">
      <c r="A117" s="3" t="s">
        <v>34</v>
      </c>
      <c r="B117" s="5">
        <v>149.25</v>
      </c>
      <c r="C117" s="5">
        <v>160.97999999999999</v>
      </c>
      <c r="D117" s="5">
        <v>174.52</v>
      </c>
      <c r="E117" s="5">
        <v>177.01</v>
      </c>
      <c r="F117" s="5">
        <v>175.63</v>
      </c>
      <c r="G117" s="5">
        <v>181.96</v>
      </c>
      <c r="H117" s="5">
        <v>184.89</v>
      </c>
      <c r="I117" s="5">
        <v>192.45</v>
      </c>
      <c r="J117" s="5">
        <v>195.18</v>
      </c>
      <c r="K117" s="5">
        <v>201.91</v>
      </c>
      <c r="L117" s="5">
        <v>203.82</v>
      </c>
      <c r="M117" s="5">
        <v>206.99</v>
      </c>
      <c r="N117" s="5">
        <v>206.43</v>
      </c>
      <c r="O117" s="5">
        <v>206.58</v>
      </c>
      <c r="P117" s="5">
        <v>206.05</v>
      </c>
      <c r="Q117" s="5">
        <v>206.5</v>
      </c>
      <c r="R117" s="4"/>
    </row>
    <row r="118" spans="1:18" x14ac:dyDescent="0.3">
      <c r="A118" s="3" t="s">
        <v>35</v>
      </c>
      <c r="B118" s="5">
        <v>262.67</v>
      </c>
      <c r="C118" s="5">
        <v>266.14</v>
      </c>
      <c r="D118" s="5">
        <v>271.32</v>
      </c>
      <c r="E118" s="5">
        <v>274.25</v>
      </c>
      <c r="F118" s="5">
        <v>279.76</v>
      </c>
      <c r="G118" s="5">
        <v>283.32</v>
      </c>
      <c r="H118" s="5">
        <v>291.38</v>
      </c>
      <c r="I118" s="5">
        <v>300.88</v>
      </c>
      <c r="J118" s="5">
        <v>308.72000000000003</v>
      </c>
      <c r="K118" s="5">
        <v>314.83</v>
      </c>
      <c r="L118" s="5">
        <v>327.12</v>
      </c>
      <c r="M118" s="5">
        <v>322.64</v>
      </c>
      <c r="N118" s="5">
        <v>312.70999999999998</v>
      </c>
      <c r="O118" s="5">
        <v>313.45</v>
      </c>
      <c r="P118" s="5">
        <v>323</v>
      </c>
      <c r="Q118" s="5">
        <v>329.76</v>
      </c>
      <c r="R118" s="4"/>
    </row>
    <row r="119" spans="1:18" x14ac:dyDescent="0.3">
      <c r="A119" s="3" t="s">
        <v>36</v>
      </c>
      <c r="B119" s="5">
        <v>500</v>
      </c>
      <c r="C119" s="5">
        <v>515.28</v>
      </c>
      <c r="D119" s="5">
        <v>527.86</v>
      </c>
      <c r="E119" s="5">
        <v>533.91</v>
      </c>
      <c r="F119" s="5">
        <v>545.30999999999995</v>
      </c>
      <c r="G119" s="5">
        <v>546.28</v>
      </c>
      <c r="H119" s="5">
        <v>553.47</v>
      </c>
      <c r="I119" s="5">
        <v>553.54999999999995</v>
      </c>
      <c r="J119" s="5">
        <v>554.15</v>
      </c>
      <c r="K119" s="5">
        <v>576.22</v>
      </c>
      <c r="L119" s="5">
        <v>580.74</v>
      </c>
      <c r="M119" s="5">
        <v>560.15</v>
      </c>
      <c r="N119" s="5">
        <v>572.91999999999996</v>
      </c>
      <c r="O119" s="5">
        <v>573.63</v>
      </c>
      <c r="P119" s="5">
        <v>571.89</v>
      </c>
      <c r="Q119" s="5">
        <v>568.82000000000005</v>
      </c>
      <c r="R119" s="4"/>
    </row>
    <row r="120" spans="1:18" x14ac:dyDescent="0.3">
      <c r="A120" s="3" t="s">
        <v>37</v>
      </c>
      <c r="B120" s="4"/>
      <c r="C120" s="4"/>
      <c r="D120" s="4"/>
      <c r="E120" s="4"/>
      <c r="F120" s="4"/>
      <c r="G120" s="4"/>
      <c r="H120" s="4"/>
      <c r="I120" s="4"/>
      <c r="J120" s="5">
        <v>57.92</v>
      </c>
      <c r="K120" s="5">
        <v>60.08</v>
      </c>
      <c r="L120" s="5">
        <v>61.98</v>
      </c>
      <c r="M120" s="5">
        <v>66.06</v>
      </c>
      <c r="N120" s="5">
        <v>79.099999999999994</v>
      </c>
      <c r="O120" s="5">
        <v>78.599999999999994</v>
      </c>
      <c r="P120" s="5">
        <v>80.569999999999993</v>
      </c>
      <c r="Q120" s="5">
        <v>107.25</v>
      </c>
      <c r="R120" s="4"/>
    </row>
    <row r="121" spans="1:18" x14ac:dyDescent="0.3">
      <c r="A121" s="3" t="s">
        <v>38</v>
      </c>
      <c r="B121" s="4"/>
      <c r="C121" s="4"/>
      <c r="D121" s="4"/>
      <c r="E121" s="5">
        <v>461.68</v>
      </c>
      <c r="F121" s="5">
        <v>449.34</v>
      </c>
      <c r="G121" s="5">
        <v>435.72</v>
      </c>
      <c r="H121" s="5">
        <v>448.93</v>
      </c>
      <c r="I121" s="5">
        <v>458.85</v>
      </c>
      <c r="J121" s="5">
        <v>457.75</v>
      </c>
      <c r="K121" s="5">
        <v>456.78</v>
      </c>
      <c r="L121" s="5">
        <v>453.82</v>
      </c>
      <c r="M121" s="5">
        <v>450.41</v>
      </c>
      <c r="N121" s="5">
        <v>452.37</v>
      </c>
      <c r="O121" s="5">
        <v>447.44</v>
      </c>
      <c r="P121" s="5">
        <v>437.14</v>
      </c>
      <c r="Q121" s="5">
        <v>433.83</v>
      </c>
      <c r="R121" s="4"/>
    </row>
    <row r="122" spans="1:18" x14ac:dyDescent="0.3">
      <c r="A122" s="3" t="s">
        <v>39</v>
      </c>
      <c r="B122" s="4"/>
      <c r="C122" s="5">
        <v>297.06</v>
      </c>
      <c r="D122" s="5">
        <v>297.45999999999998</v>
      </c>
      <c r="E122" s="5">
        <v>299.69</v>
      </c>
      <c r="F122" s="5">
        <v>315.64</v>
      </c>
      <c r="G122" s="5">
        <v>350.62</v>
      </c>
      <c r="H122" s="5">
        <v>373.18</v>
      </c>
      <c r="I122" s="5">
        <v>393.25</v>
      </c>
      <c r="J122" s="5">
        <v>395.17</v>
      </c>
      <c r="K122" s="5">
        <v>410.02</v>
      </c>
      <c r="L122" s="5">
        <v>415.7</v>
      </c>
      <c r="M122" s="5">
        <v>430.49</v>
      </c>
      <c r="N122" s="5">
        <v>420.17</v>
      </c>
      <c r="O122" s="5">
        <v>430.54</v>
      </c>
      <c r="P122" s="5">
        <v>442.58</v>
      </c>
      <c r="Q122" s="5">
        <v>470.12</v>
      </c>
      <c r="R122" s="4"/>
    </row>
    <row r="123" spans="1:18" x14ac:dyDescent="0.3">
      <c r="A123" s="3" t="s">
        <v>40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>
        <v>327.19</v>
      </c>
      <c r="O123" s="5">
        <v>329.72</v>
      </c>
      <c r="P123" s="5">
        <v>331.83</v>
      </c>
      <c r="Q123" s="5">
        <v>327.27999999999997</v>
      </c>
      <c r="R123" s="4"/>
    </row>
    <row r="124" spans="1:18" x14ac:dyDescent="0.3">
      <c r="A124" s="3" t="s">
        <v>41</v>
      </c>
      <c r="B124" s="5">
        <v>505.67</v>
      </c>
      <c r="C124" s="5">
        <v>499.81</v>
      </c>
      <c r="D124" s="5">
        <v>481.05</v>
      </c>
      <c r="E124" s="5">
        <v>469.98</v>
      </c>
      <c r="F124" s="5">
        <v>465.86</v>
      </c>
      <c r="G124" s="5">
        <v>465.45</v>
      </c>
      <c r="H124" s="5">
        <v>466.13</v>
      </c>
      <c r="I124" s="5">
        <v>463.29</v>
      </c>
      <c r="J124" s="5">
        <v>473.93</v>
      </c>
      <c r="K124" s="5">
        <v>466.75</v>
      </c>
      <c r="L124" s="5">
        <v>476.77</v>
      </c>
      <c r="M124" s="5">
        <v>502.12</v>
      </c>
      <c r="N124" s="5">
        <v>507.54</v>
      </c>
      <c r="O124" s="5">
        <v>504.55</v>
      </c>
      <c r="P124" s="5">
        <v>509.32</v>
      </c>
      <c r="Q124" s="5">
        <v>510.72</v>
      </c>
      <c r="R124" s="4"/>
    </row>
    <row r="125" spans="1:18" x14ac:dyDescent="0.3">
      <c r="A125" s="3" t="s">
        <v>42</v>
      </c>
      <c r="B125" s="4"/>
      <c r="C125" s="4"/>
      <c r="D125" s="4"/>
      <c r="E125" s="4"/>
      <c r="F125" s="4"/>
      <c r="G125" s="4"/>
      <c r="H125" s="5">
        <v>296.94</v>
      </c>
      <c r="I125" s="5">
        <v>240.55</v>
      </c>
      <c r="J125" s="5">
        <v>254.97</v>
      </c>
      <c r="K125" s="5">
        <v>249.63</v>
      </c>
      <c r="L125" s="5">
        <v>265.02</v>
      </c>
      <c r="M125" s="5">
        <v>284.47000000000003</v>
      </c>
      <c r="N125" s="5">
        <v>269.83999999999997</v>
      </c>
      <c r="O125" s="5">
        <v>297.68</v>
      </c>
      <c r="P125" s="5">
        <v>293.85000000000002</v>
      </c>
      <c r="Q125" s="5">
        <v>294.39</v>
      </c>
      <c r="R125" s="4"/>
    </row>
    <row r="126" spans="1:18" x14ac:dyDescent="0.3">
      <c r="A126" s="3" t="s">
        <v>43</v>
      </c>
      <c r="B126" s="5">
        <v>490.58</v>
      </c>
      <c r="C126" s="5">
        <v>492.95</v>
      </c>
      <c r="D126" s="5">
        <v>419.48</v>
      </c>
      <c r="E126" s="5">
        <v>448.93</v>
      </c>
      <c r="F126" s="5">
        <v>446.6</v>
      </c>
      <c r="G126" s="5">
        <v>418.61</v>
      </c>
      <c r="H126" s="5">
        <v>448.65</v>
      </c>
      <c r="I126" s="5">
        <v>466.11</v>
      </c>
      <c r="J126" s="5">
        <v>474.18</v>
      </c>
      <c r="K126" s="5">
        <v>485.58</v>
      </c>
      <c r="L126" s="5">
        <v>485.01</v>
      </c>
      <c r="M126" s="5">
        <v>489.82</v>
      </c>
      <c r="N126" s="5">
        <v>480.29</v>
      </c>
      <c r="O126" s="5">
        <v>479.95</v>
      </c>
      <c r="P126" s="5">
        <v>441.64</v>
      </c>
      <c r="Q126" s="5">
        <v>441.3</v>
      </c>
      <c r="R126" s="4"/>
    </row>
    <row r="127" spans="1:18" x14ac:dyDescent="0.3">
      <c r="A127" s="3" t="s">
        <v>44</v>
      </c>
      <c r="B127" s="5">
        <v>590.29999999999995</v>
      </c>
      <c r="C127" s="5">
        <v>593.95000000000005</v>
      </c>
      <c r="D127" s="5">
        <v>593.02</v>
      </c>
      <c r="E127" s="5">
        <v>601.14</v>
      </c>
      <c r="F127" s="5">
        <v>606.63</v>
      </c>
      <c r="G127" s="5">
        <v>613.66999999999996</v>
      </c>
      <c r="H127" s="5">
        <v>629.42999999999995</v>
      </c>
      <c r="I127" s="5">
        <v>636.02</v>
      </c>
      <c r="J127" s="5">
        <v>650.08000000000004</v>
      </c>
      <c r="K127" s="5">
        <v>660.56</v>
      </c>
      <c r="L127" s="5">
        <v>666.45</v>
      </c>
      <c r="M127" s="5">
        <v>675.86</v>
      </c>
      <c r="N127" s="5">
        <v>681.07</v>
      </c>
      <c r="O127" s="5">
        <v>685.5</v>
      </c>
      <c r="P127" s="5">
        <v>696.12</v>
      </c>
      <c r="Q127" s="5">
        <v>696.97</v>
      </c>
      <c r="R127" s="4"/>
    </row>
    <row r="128" spans="1:18" x14ac:dyDescent="0.3">
      <c r="A128" s="3" t="s">
        <v>45</v>
      </c>
      <c r="B128" s="4"/>
      <c r="C128" s="4"/>
      <c r="D128" s="4"/>
      <c r="E128" s="4"/>
      <c r="F128" s="4"/>
      <c r="G128" s="4"/>
      <c r="H128" s="4"/>
      <c r="I128" s="4"/>
      <c r="J128" s="5">
        <v>348.86</v>
      </c>
      <c r="K128" s="5">
        <v>366.77</v>
      </c>
      <c r="L128" s="5">
        <v>350.09</v>
      </c>
      <c r="M128" s="5">
        <v>348.5</v>
      </c>
      <c r="N128" s="5">
        <v>357.99</v>
      </c>
      <c r="O128" s="5">
        <v>355.36</v>
      </c>
      <c r="P128" s="5">
        <v>354.79</v>
      </c>
      <c r="Q128" s="5">
        <v>353.41</v>
      </c>
      <c r="R128" s="4"/>
    </row>
    <row r="129" spans="1:18" x14ac:dyDescent="0.3">
      <c r="A129" s="3" t="s">
        <v>46</v>
      </c>
      <c r="B129" s="5">
        <v>284.38</v>
      </c>
      <c r="C129" s="5">
        <v>276.47000000000003</v>
      </c>
      <c r="D129" s="5">
        <v>279.89</v>
      </c>
      <c r="E129" s="5">
        <v>274.44</v>
      </c>
      <c r="F129" s="5">
        <v>293.48</v>
      </c>
      <c r="G129" s="5">
        <v>302.67</v>
      </c>
      <c r="H129" s="5">
        <v>308.64</v>
      </c>
      <c r="I129" s="5">
        <v>302.5</v>
      </c>
      <c r="J129" s="5">
        <v>310.33</v>
      </c>
      <c r="K129" s="5">
        <v>334.57</v>
      </c>
      <c r="L129" s="5">
        <v>357.7</v>
      </c>
      <c r="M129" s="5">
        <v>351.33</v>
      </c>
      <c r="N129" s="5">
        <v>356.59</v>
      </c>
      <c r="O129" s="5">
        <v>353.72</v>
      </c>
      <c r="P129" s="5">
        <v>351.23</v>
      </c>
      <c r="Q129" s="5">
        <v>365.59</v>
      </c>
      <c r="R129" s="4"/>
    </row>
    <row r="130" spans="1:18" x14ac:dyDescent="0.3">
      <c r="A130" s="3" t="s">
        <v>47</v>
      </c>
      <c r="B130" s="4"/>
      <c r="C130" s="4"/>
      <c r="D130" s="4"/>
      <c r="E130" s="4"/>
      <c r="F130" s="4"/>
      <c r="G130" s="4"/>
      <c r="H130" s="4"/>
      <c r="I130" s="5">
        <v>4.3099999999999996</v>
      </c>
      <c r="J130" s="5">
        <v>8.6300000000000008</v>
      </c>
      <c r="K130" s="5">
        <v>15.2</v>
      </c>
      <c r="L130" s="5">
        <v>19.77</v>
      </c>
      <c r="M130" s="5">
        <v>23.63</v>
      </c>
      <c r="N130" s="5">
        <v>35.25</v>
      </c>
      <c r="O130" s="5">
        <v>41.16</v>
      </c>
      <c r="P130" s="5">
        <v>45.1</v>
      </c>
      <c r="Q130" s="5">
        <v>48.43</v>
      </c>
      <c r="R130" s="4"/>
    </row>
    <row r="131" spans="1:18" x14ac:dyDescent="0.3">
      <c r="A131" s="3" t="s">
        <v>48</v>
      </c>
      <c r="B131" s="5">
        <v>91.81</v>
      </c>
      <c r="C131" s="5">
        <v>94.53</v>
      </c>
      <c r="D131" s="5">
        <v>96.86</v>
      </c>
      <c r="E131" s="5">
        <v>98.96</v>
      </c>
      <c r="F131" s="5">
        <v>103.15</v>
      </c>
      <c r="G131" s="5">
        <v>109.12</v>
      </c>
      <c r="H131" s="5">
        <v>111.77</v>
      </c>
      <c r="I131" s="5">
        <v>115.85</v>
      </c>
      <c r="J131" s="5">
        <v>118.88</v>
      </c>
      <c r="K131" s="5">
        <v>126.3</v>
      </c>
      <c r="L131" s="5">
        <v>132.63</v>
      </c>
      <c r="M131" s="5">
        <v>134.97999999999999</v>
      </c>
      <c r="N131" s="5">
        <v>133.38999999999999</v>
      </c>
      <c r="O131" s="5">
        <v>139.28</v>
      </c>
      <c r="P131" s="5">
        <v>146.16999999999999</v>
      </c>
      <c r="Q131" s="5">
        <v>153.43</v>
      </c>
      <c r="R131" s="4"/>
    </row>
    <row r="132" spans="1:18" x14ac:dyDescent="0.3">
      <c r="A132" s="3" t="s">
        <v>49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x14ac:dyDescent="0.3">
      <c r="A133" s="3" t="s">
        <v>50</v>
      </c>
      <c r="B133" s="5">
        <v>78.88</v>
      </c>
      <c r="C133" s="4"/>
      <c r="D133" s="4"/>
      <c r="E133" s="4"/>
      <c r="F133" s="5">
        <v>80.09</v>
      </c>
      <c r="G133" s="5">
        <v>78.27</v>
      </c>
      <c r="H133" s="5">
        <v>78.010000000000005</v>
      </c>
      <c r="I133" s="5">
        <v>106.04</v>
      </c>
      <c r="J133" s="5">
        <v>107.95</v>
      </c>
      <c r="K133" s="5">
        <v>105.27</v>
      </c>
      <c r="L133" s="5">
        <v>110.94</v>
      </c>
      <c r="M133" s="5">
        <v>107.85</v>
      </c>
      <c r="N133" s="5">
        <v>107.52</v>
      </c>
      <c r="O133" s="5">
        <v>107.1</v>
      </c>
      <c r="P133" s="5">
        <v>108.71</v>
      </c>
      <c r="Q133" s="4"/>
      <c r="R133" s="4"/>
    </row>
    <row r="134" spans="1:18" x14ac:dyDescent="0.3">
      <c r="A134" s="3" t="s">
        <v>51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x14ac:dyDescent="0.3">
      <c r="A135" s="3" t="s">
        <v>52</v>
      </c>
      <c r="B135" s="4"/>
      <c r="C135" s="4"/>
      <c r="D135" s="4"/>
      <c r="E135" s="4"/>
      <c r="F135" s="4"/>
      <c r="G135" s="4"/>
      <c r="H135" s="4"/>
      <c r="I135" s="5">
        <v>555.9</v>
      </c>
      <c r="J135" s="5">
        <v>569.6</v>
      </c>
      <c r="K135" s="5">
        <v>564.84</v>
      </c>
      <c r="L135" s="5">
        <v>570.67999999999995</v>
      </c>
      <c r="M135" s="5">
        <v>577.41</v>
      </c>
      <c r="N135" s="5">
        <v>570.29</v>
      </c>
      <c r="O135" s="5">
        <v>578.51</v>
      </c>
      <c r="P135" s="5">
        <v>597.15</v>
      </c>
      <c r="Q135" s="5">
        <v>601.24</v>
      </c>
      <c r="R135" s="4"/>
    </row>
    <row r="136" spans="1:18" x14ac:dyDescent="0.3">
      <c r="A136" s="3" t="s">
        <v>53</v>
      </c>
      <c r="B136" s="4"/>
      <c r="C136" s="4"/>
      <c r="D136" s="5">
        <v>811.25</v>
      </c>
      <c r="E136" s="5">
        <v>835.25</v>
      </c>
      <c r="F136" s="5">
        <v>849.91</v>
      </c>
      <c r="G136" s="5">
        <v>867.11</v>
      </c>
      <c r="H136" s="5">
        <v>879.08</v>
      </c>
      <c r="I136" s="5">
        <v>864.93</v>
      </c>
      <c r="J136" s="5">
        <v>852.5</v>
      </c>
      <c r="K136" s="5">
        <v>893.2</v>
      </c>
      <c r="L136" s="5">
        <v>898.79</v>
      </c>
      <c r="M136" s="5">
        <v>903.86</v>
      </c>
      <c r="N136" s="5">
        <v>888.04</v>
      </c>
      <c r="O136" s="5">
        <v>888.08</v>
      </c>
      <c r="P136" s="5">
        <v>891.16</v>
      </c>
      <c r="Q136" s="5">
        <v>921.85</v>
      </c>
      <c r="R136" s="4"/>
    </row>
    <row r="137" spans="1:18" x14ac:dyDescent="0.3">
      <c r="A137" s="3" t="s">
        <v>54</v>
      </c>
      <c r="B137" s="4"/>
      <c r="C137" s="4"/>
      <c r="D137" s="4"/>
      <c r="E137" s="5">
        <v>710.45</v>
      </c>
      <c r="F137" s="5">
        <v>705.27</v>
      </c>
      <c r="G137" s="5">
        <v>706.81</v>
      </c>
      <c r="H137" s="5">
        <v>698.35</v>
      </c>
      <c r="I137" s="5">
        <v>701.3</v>
      </c>
      <c r="J137" s="5">
        <v>704.02</v>
      </c>
      <c r="K137" s="5">
        <v>712.26</v>
      </c>
      <c r="L137" s="5">
        <v>703.07</v>
      </c>
      <c r="M137" s="5">
        <v>712.49</v>
      </c>
      <c r="N137" s="5">
        <v>716.68</v>
      </c>
      <c r="O137" s="5">
        <v>733.05</v>
      </c>
      <c r="P137" s="5">
        <v>736.85</v>
      </c>
      <c r="Q137" s="5">
        <v>748.27</v>
      </c>
      <c r="R137" s="4"/>
    </row>
    <row r="139" spans="1:18" x14ac:dyDescent="0.3">
      <c r="A139" s="1" t="s">
        <v>5</v>
      </c>
      <c r="B139" s="1" t="s">
        <v>58</v>
      </c>
    </row>
    <row r="140" spans="1:18" x14ac:dyDescent="0.3">
      <c r="A140" s="1" t="s">
        <v>7</v>
      </c>
      <c r="B140" s="1" t="s">
        <v>8</v>
      </c>
    </row>
    <row r="142" spans="1:18" x14ac:dyDescent="0.3">
      <c r="A142" s="3" t="s">
        <v>65</v>
      </c>
      <c r="B142" s="3" t="s">
        <v>10</v>
      </c>
      <c r="C142" s="3" t="s">
        <v>11</v>
      </c>
      <c r="D142" s="3" t="s">
        <v>12</v>
      </c>
      <c r="E142" s="3" t="s">
        <v>13</v>
      </c>
      <c r="F142" s="3" t="s">
        <v>14</v>
      </c>
      <c r="G142" s="3" t="s">
        <v>15</v>
      </c>
      <c r="H142" s="3" t="s">
        <v>16</v>
      </c>
      <c r="I142" s="3" t="s">
        <v>17</v>
      </c>
      <c r="J142" s="3" t="s">
        <v>18</v>
      </c>
      <c r="K142" s="3" t="s">
        <v>19</v>
      </c>
      <c r="L142" s="3" t="s">
        <v>20</v>
      </c>
      <c r="M142" s="3" t="s">
        <v>21</v>
      </c>
      <c r="N142" s="3" t="s">
        <v>22</v>
      </c>
      <c r="O142" s="3" t="s">
        <v>23</v>
      </c>
      <c r="P142" s="3" t="s">
        <v>24</v>
      </c>
      <c r="Q142" s="3" t="s">
        <v>25</v>
      </c>
      <c r="R142" s="3" t="s">
        <v>26</v>
      </c>
    </row>
    <row r="143" spans="1:18" x14ac:dyDescent="0.3">
      <c r="A143" s="3" t="s">
        <v>27</v>
      </c>
      <c r="B143" s="4"/>
      <c r="C143" s="4"/>
      <c r="D143" s="5">
        <v>3211</v>
      </c>
      <c r="E143" s="5">
        <v>2659</v>
      </c>
      <c r="F143" s="5">
        <v>2638</v>
      </c>
      <c r="G143" s="5">
        <v>2895</v>
      </c>
      <c r="H143" s="5">
        <v>2437.2199999999998</v>
      </c>
      <c r="I143" s="5">
        <v>2816.39</v>
      </c>
      <c r="J143" s="5">
        <v>2275.02</v>
      </c>
      <c r="K143" s="5">
        <v>2708.56</v>
      </c>
      <c r="L143" s="5">
        <v>2142.5100000000002</v>
      </c>
      <c r="M143" s="5">
        <v>1941.61</v>
      </c>
      <c r="N143" s="5">
        <v>1899.04</v>
      </c>
      <c r="O143" s="5">
        <v>1707.52</v>
      </c>
      <c r="P143" s="5">
        <v>1514.23</v>
      </c>
      <c r="Q143" s="4"/>
      <c r="R143" s="4"/>
    </row>
    <row r="144" spans="1:18" x14ac:dyDescent="0.3">
      <c r="A144" s="3" t="s">
        <v>28</v>
      </c>
      <c r="B144" s="4"/>
      <c r="C144" s="4"/>
      <c r="D144" s="4"/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4"/>
    </row>
    <row r="145" spans="1:18" x14ac:dyDescent="0.3">
      <c r="A145" s="3" t="s">
        <v>29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x14ac:dyDescent="0.3">
      <c r="A146" s="3" t="s">
        <v>30</v>
      </c>
      <c r="B146" s="5">
        <v>5045</v>
      </c>
      <c r="C146" s="5">
        <v>6020</v>
      </c>
      <c r="D146" s="5">
        <v>7231</v>
      </c>
      <c r="E146" s="5">
        <v>7386</v>
      </c>
      <c r="F146" s="5">
        <v>7483</v>
      </c>
      <c r="G146" s="5">
        <v>7617</v>
      </c>
      <c r="H146" s="5">
        <v>7877</v>
      </c>
      <c r="I146" s="5">
        <v>8402</v>
      </c>
      <c r="J146" s="5">
        <v>9422</v>
      </c>
      <c r="K146" s="5">
        <v>10158</v>
      </c>
      <c r="L146" s="5">
        <v>9684</v>
      </c>
      <c r="M146" s="5">
        <v>8751</v>
      </c>
      <c r="N146" s="5">
        <v>8263</v>
      </c>
      <c r="O146" s="5">
        <v>8209</v>
      </c>
      <c r="P146" s="5">
        <v>7964</v>
      </c>
      <c r="Q146" s="4"/>
      <c r="R146" s="4"/>
    </row>
    <row r="147" spans="1:18" x14ac:dyDescent="0.3">
      <c r="A147" s="3" t="s">
        <v>66</v>
      </c>
      <c r="B147" s="5">
        <v>67000</v>
      </c>
      <c r="C147" s="5">
        <v>65000</v>
      </c>
      <c r="D147" s="5">
        <v>64000</v>
      </c>
      <c r="E147" s="5">
        <v>61000</v>
      </c>
      <c r="F147" s="5">
        <v>58000</v>
      </c>
      <c r="G147" s="5">
        <v>56000</v>
      </c>
      <c r="H147" s="5">
        <v>54000</v>
      </c>
      <c r="I147" s="5">
        <v>55000</v>
      </c>
      <c r="J147" s="5">
        <v>54000</v>
      </c>
      <c r="K147" s="5">
        <v>55000</v>
      </c>
      <c r="L147" s="5">
        <v>57000</v>
      </c>
      <c r="M147" s="5">
        <v>59000</v>
      </c>
      <c r="N147" s="5">
        <v>59000</v>
      </c>
      <c r="O147" s="5">
        <v>61000</v>
      </c>
      <c r="P147" s="5">
        <v>61000</v>
      </c>
      <c r="Q147" s="5">
        <v>62000</v>
      </c>
      <c r="R147" s="4"/>
    </row>
    <row r="148" spans="1:18" x14ac:dyDescent="0.3">
      <c r="A148" s="3" t="s">
        <v>32</v>
      </c>
      <c r="B148" s="4"/>
      <c r="C148" s="4"/>
      <c r="D148" s="4"/>
      <c r="E148" s="4"/>
      <c r="F148" s="4"/>
      <c r="G148" s="4"/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4"/>
    </row>
    <row r="149" spans="1:18" x14ac:dyDescent="0.3">
      <c r="A149" s="3" t="s">
        <v>33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</row>
    <row r="150" spans="1:18" x14ac:dyDescent="0.3">
      <c r="A150" s="3" t="s">
        <v>34</v>
      </c>
      <c r="B150" s="5">
        <v>15674</v>
      </c>
      <c r="C150" s="5">
        <v>16809</v>
      </c>
      <c r="D150" s="5">
        <v>19231</v>
      </c>
      <c r="E150" s="5">
        <v>19210</v>
      </c>
      <c r="F150" s="5">
        <v>19231</v>
      </c>
      <c r="G150" s="5">
        <v>18968</v>
      </c>
      <c r="H150" s="5">
        <v>17478</v>
      </c>
      <c r="I150" s="5">
        <v>16690</v>
      </c>
      <c r="J150" s="5">
        <v>16848</v>
      </c>
      <c r="K150" s="5">
        <v>17151</v>
      </c>
      <c r="L150" s="5">
        <v>17931</v>
      </c>
      <c r="M150" s="5">
        <v>17780</v>
      </c>
      <c r="N150" s="5">
        <v>16660</v>
      </c>
      <c r="O150" s="5">
        <v>16130</v>
      </c>
      <c r="P150" s="5">
        <v>15398</v>
      </c>
      <c r="Q150" s="5">
        <v>14975</v>
      </c>
      <c r="R150" s="4"/>
    </row>
    <row r="151" spans="1:18" x14ac:dyDescent="0.3">
      <c r="A151" s="3" t="s">
        <v>35</v>
      </c>
      <c r="B151" s="5">
        <v>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4"/>
    </row>
    <row r="152" spans="1:18" x14ac:dyDescent="0.3">
      <c r="A152" s="3" t="s">
        <v>36</v>
      </c>
      <c r="B152" s="5">
        <v>0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4"/>
    </row>
    <row r="153" spans="1:18" x14ac:dyDescent="0.3">
      <c r="A153" s="3" t="s">
        <v>37</v>
      </c>
      <c r="B153" s="4"/>
      <c r="C153" s="4"/>
      <c r="D153" s="4"/>
      <c r="E153" s="4"/>
      <c r="F153" s="4"/>
      <c r="G153" s="4"/>
      <c r="H153" s="4"/>
      <c r="I153" s="4"/>
      <c r="J153" s="5">
        <v>13126</v>
      </c>
      <c r="K153" s="5">
        <v>13577</v>
      </c>
      <c r="L153" s="5">
        <v>13690</v>
      </c>
      <c r="M153" s="5">
        <v>14005</v>
      </c>
      <c r="N153" s="5">
        <v>13688</v>
      </c>
      <c r="O153" s="5">
        <v>13545</v>
      </c>
      <c r="P153" s="5">
        <v>14292</v>
      </c>
      <c r="Q153" s="5">
        <v>13966</v>
      </c>
      <c r="R153" s="4"/>
    </row>
    <row r="154" spans="1:18" x14ac:dyDescent="0.3">
      <c r="A154" s="3" t="s">
        <v>38</v>
      </c>
      <c r="B154" s="4"/>
      <c r="C154" s="4"/>
      <c r="D154" s="4"/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4"/>
    </row>
    <row r="155" spans="1:18" x14ac:dyDescent="0.3">
      <c r="A155" s="3" t="s">
        <v>39</v>
      </c>
      <c r="B155" s="4"/>
      <c r="C155" s="4"/>
      <c r="D155" s="4"/>
      <c r="E155" s="4"/>
      <c r="F155" s="4"/>
      <c r="G155" s="5">
        <v>123</v>
      </c>
      <c r="H155" s="5">
        <v>280</v>
      </c>
      <c r="I155" s="5">
        <v>272</v>
      </c>
      <c r="J155" s="5">
        <v>240</v>
      </c>
      <c r="K155" s="5">
        <v>218</v>
      </c>
      <c r="L155" s="5">
        <v>196</v>
      </c>
      <c r="M155" s="5">
        <v>170</v>
      </c>
      <c r="N155" s="5">
        <v>139</v>
      </c>
      <c r="O155" s="5">
        <v>134</v>
      </c>
      <c r="P155" s="5">
        <v>119</v>
      </c>
      <c r="Q155" s="5">
        <v>102</v>
      </c>
      <c r="R155" s="4"/>
    </row>
    <row r="156" spans="1:18" x14ac:dyDescent="0.3">
      <c r="A156" s="3" t="s">
        <v>40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>
        <v>0</v>
      </c>
      <c r="O156" s="5">
        <v>0</v>
      </c>
      <c r="P156" s="5">
        <v>0</v>
      </c>
      <c r="Q156" s="5">
        <v>0</v>
      </c>
      <c r="R156" s="4"/>
    </row>
    <row r="157" spans="1:18" x14ac:dyDescent="0.3">
      <c r="A157" s="3" t="s">
        <v>41</v>
      </c>
      <c r="B157" s="5">
        <v>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4"/>
    </row>
    <row r="158" spans="1:18" x14ac:dyDescent="0.3">
      <c r="A158" s="3" t="s">
        <v>42</v>
      </c>
      <c r="B158" s="4"/>
      <c r="C158" s="4"/>
      <c r="D158" s="4"/>
      <c r="E158" s="4"/>
      <c r="F158" s="4"/>
      <c r="G158" s="4"/>
      <c r="H158" s="5">
        <v>7487</v>
      </c>
      <c r="I158" s="5">
        <v>8816</v>
      </c>
      <c r="J158" s="5">
        <v>8435</v>
      </c>
      <c r="K158" s="5">
        <v>7870</v>
      </c>
      <c r="L158" s="5">
        <v>8492</v>
      </c>
      <c r="M158" s="5">
        <v>7639</v>
      </c>
      <c r="N158" s="5">
        <v>7256</v>
      </c>
      <c r="O158" s="5">
        <v>8002</v>
      </c>
      <c r="P158" s="5">
        <v>6925</v>
      </c>
      <c r="Q158" s="5">
        <v>6743</v>
      </c>
      <c r="R158" s="4"/>
    </row>
    <row r="159" spans="1:18" x14ac:dyDescent="0.3">
      <c r="A159" s="3" t="s">
        <v>43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x14ac:dyDescent="0.3">
      <c r="A160" s="3" t="s">
        <v>44</v>
      </c>
      <c r="B160" s="5">
        <v>11148</v>
      </c>
      <c r="C160" s="5">
        <v>11281</v>
      </c>
      <c r="D160" s="5">
        <v>10786</v>
      </c>
      <c r="E160" s="5">
        <v>10824</v>
      </c>
      <c r="F160" s="5">
        <v>9868</v>
      </c>
      <c r="G160" s="5">
        <v>9773</v>
      </c>
      <c r="H160" s="5">
        <v>9335</v>
      </c>
      <c r="I160" s="5">
        <v>9721</v>
      </c>
      <c r="J160" s="5">
        <v>9733</v>
      </c>
      <c r="K160" s="5">
        <v>9652</v>
      </c>
      <c r="L160" s="5">
        <v>9784</v>
      </c>
      <c r="M160" s="5">
        <v>9654</v>
      </c>
      <c r="N160" s="5">
        <v>9916</v>
      </c>
      <c r="O160" s="5">
        <v>9954</v>
      </c>
      <c r="P160" s="5">
        <v>10312</v>
      </c>
      <c r="Q160" s="5">
        <v>10784</v>
      </c>
      <c r="R160" s="4"/>
    </row>
    <row r="161" spans="1:18" x14ac:dyDescent="0.3">
      <c r="A161" s="3" t="s">
        <v>45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x14ac:dyDescent="0.3">
      <c r="A162" s="3" t="s">
        <v>46</v>
      </c>
      <c r="B162" s="5">
        <v>0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4"/>
    </row>
    <row r="163" spans="1:18" x14ac:dyDescent="0.3">
      <c r="A163" s="3" t="s">
        <v>47</v>
      </c>
      <c r="B163" s="5">
        <v>53770</v>
      </c>
      <c r="C163" s="5">
        <v>55453</v>
      </c>
      <c r="D163" s="5">
        <v>57273</v>
      </c>
      <c r="E163" s="5">
        <v>54883</v>
      </c>
      <c r="F163" s="5">
        <v>55899</v>
      </c>
      <c r="G163" s="5">
        <v>51847</v>
      </c>
      <c r="H163" s="5">
        <v>55393</v>
      </c>
      <c r="I163" s="5">
        <v>71326</v>
      </c>
      <c r="J163" s="5">
        <v>63990</v>
      </c>
      <c r="K163" s="5">
        <v>59564</v>
      </c>
      <c r="L163" s="5">
        <v>55322</v>
      </c>
      <c r="M163" s="5">
        <v>52861</v>
      </c>
      <c r="N163" s="5">
        <v>51226</v>
      </c>
      <c r="O163" s="5">
        <v>51043</v>
      </c>
      <c r="P163" s="5">
        <v>51293</v>
      </c>
      <c r="Q163" s="5">
        <v>52789</v>
      </c>
      <c r="R163" s="4"/>
    </row>
    <row r="164" spans="1:18" x14ac:dyDescent="0.3">
      <c r="A164" s="3" t="s">
        <v>48</v>
      </c>
      <c r="B164" s="5">
        <v>5757</v>
      </c>
      <c r="C164" s="5">
        <v>5888</v>
      </c>
      <c r="D164" s="5">
        <v>6014</v>
      </c>
      <c r="E164" s="5">
        <v>6062</v>
      </c>
      <c r="F164" s="5">
        <v>6099</v>
      </c>
      <c r="G164" s="5">
        <v>6152</v>
      </c>
      <c r="H164" s="5">
        <v>6162</v>
      </c>
      <c r="I164" s="5">
        <v>6242</v>
      </c>
      <c r="J164" s="5">
        <v>6186</v>
      </c>
      <c r="K164" s="5">
        <v>6243</v>
      </c>
      <c r="L164" s="5">
        <v>6364</v>
      </c>
      <c r="M164" s="5">
        <v>6363</v>
      </c>
      <c r="N164" s="5">
        <v>6062</v>
      </c>
      <c r="O164" s="5">
        <v>6037</v>
      </c>
      <c r="P164" s="5">
        <v>6306</v>
      </c>
      <c r="Q164" s="5">
        <v>6229</v>
      </c>
      <c r="R164" s="4"/>
    </row>
    <row r="165" spans="1:18" x14ac:dyDescent="0.3">
      <c r="A165" s="3" t="s">
        <v>49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x14ac:dyDescent="0.3">
      <c r="A166" s="3" t="s">
        <v>50</v>
      </c>
      <c r="B166" s="5">
        <v>21969</v>
      </c>
      <c r="C166" s="4"/>
      <c r="D166" s="4"/>
      <c r="E166" s="4"/>
      <c r="F166" s="5">
        <v>28051</v>
      </c>
      <c r="G166" s="5">
        <v>28696</v>
      </c>
      <c r="H166" s="5">
        <v>29481</v>
      </c>
      <c r="I166" s="5">
        <v>28017</v>
      </c>
      <c r="J166" s="5">
        <v>28881</v>
      </c>
      <c r="K166" s="5">
        <v>29585</v>
      </c>
      <c r="L166" s="5">
        <v>30768</v>
      </c>
      <c r="M166" s="5">
        <v>31332</v>
      </c>
      <c r="N166" s="5">
        <v>32867</v>
      </c>
      <c r="O166" s="5">
        <v>33106</v>
      </c>
      <c r="P166" s="5">
        <v>33566</v>
      </c>
      <c r="Q166" s="4"/>
      <c r="R166" s="4"/>
    </row>
    <row r="167" spans="1:18" x14ac:dyDescent="0.3">
      <c r="A167" s="3" t="s">
        <v>51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x14ac:dyDescent="0.3">
      <c r="A168" s="3" t="s">
        <v>52</v>
      </c>
      <c r="B168" s="4"/>
      <c r="C168" s="4"/>
      <c r="D168" s="4"/>
      <c r="E168" s="4"/>
      <c r="F168" s="4"/>
      <c r="G168" s="4"/>
      <c r="H168" s="4"/>
      <c r="I168" s="5">
        <v>851</v>
      </c>
      <c r="J168" s="5">
        <v>893</v>
      </c>
      <c r="K168" s="5">
        <v>809</v>
      </c>
      <c r="L168" s="5">
        <v>775</v>
      </c>
      <c r="M168" s="5">
        <v>766</v>
      </c>
      <c r="N168" s="5">
        <v>753</v>
      </c>
      <c r="O168" s="5">
        <v>767</v>
      </c>
      <c r="P168" s="5">
        <v>783</v>
      </c>
      <c r="Q168" s="5">
        <v>800</v>
      </c>
      <c r="R168" s="5">
        <v>868</v>
      </c>
    </row>
    <row r="169" spans="1:18" x14ac:dyDescent="0.3">
      <c r="A169" s="3" t="s">
        <v>53</v>
      </c>
      <c r="B169" s="4"/>
      <c r="C169" s="4"/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4"/>
    </row>
    <row r="170" spans="1:18" x14ac:dyDescent="0.3">
      <c r="A170" s="3" t="s">
        <v>54</v>
      </c>
      <c r="B170" s="4"/>
      <c r="C170" s="4"/>
      <c r="D170" s="4"/>
      <c r="E170" s="5">
        <v>4844</v>
      </c>
      <c r="F170" s="5">
        <v>3426</v>
      </c>
      <c r="G170" s="5">
        <v>3012</v>
      </c>
      <c r="H170" s="5">
        <v>2780</v>
      </c>
      <c r="I170" s="5">
        <v>2601</v>
      </c>
      <c r="J170" s="5">
        <v>3261</v>
      </c>
      <c r="K170" s="5">
        <v>3351</v>
      </c>
      <c r="L170" s="5">
        <v>5704</v>
      </c>
      <c r="M170" s="5">
        <v>6622</v>
      </c>
      <c r="N170" s="5">
        <v>7248</v>
      </c>
      <c r="O170" s="5">
        <v>7821</v>
      </c>
      <c r="P170" s="5">
        <v>8551</v>
      </c>
      <c r="Q170" s="5">
        <v>9403</v>
      </c>
      <c r="R170" s="4"/>
    </row>
    <row r="172" spans="1:18" x14ac:dyDescent="0.3">
      <c r="A172" s="1" t="s">
        <v>5</v>
      </c>
      <c r="B172" s="1" t="s">
        <v>58</v>
      </c>
    </row>
    <row r="173" spans="1:18" x14ac:dyDescent="0.3">
      <c r="A173" s="1" t="s">
        <v>7</v>
      </c>
      <c r="B173" s="1" t="s">
        <v>56</v>
      </c>
    </row>
    <row r="175" spans="1:18" x14ac:dyDescent="0.3">
      <c r="A175" s="3" t="s">
        <v>65</v>
      </c>
      <c r="B175" s="3" t="s">
        <v>10</v>
      </c>
      <c r="C175" s="3" t="s">
        <v>11</v>
      </c>
      <c r="D175" s="3" t="s">
        <v>12</v>
      </c>
      <c r="E175" s="3" t="s">
        <v>13</v>
      </c>
      <c r="F175" s="3" t="s">
        <v>14</v>
      </c>
      <c r="G175" s="3" t="s">
        <v>15</v>
      </c>
      <c r="H175" s="3" t="s">
        <v>16</v>
      </c>
      <c r="I175" s="3" t="s">
        <v>17</v>
      </c>
      <c r="J175" s="3" t="s">
        <v>18</v>
      </c>
      <c r="K175" s="3" t="s">
        <v>19</v>
      </c>
      <c r="L175" s="3" t="s">
        <v>20</v>
      </c>
      <c r="M175" s="3" t="s">
        <v>21</v>
      </c>
      <c r="N175" s="3" t="s">
        <v>22</v>
      </c>
      <c r="O175" s="3" t="s">
        <v>23</v>
      </c>
      <c r="P175" s="3" t="s">
        <v>24</v>
      </c>
      <c r="Q175" s="3" t="s">
        <v>25</v>
      </c>
      <c r="R175" s="3" t="s">
        <v>26</v>
      </c>
    </row>
    <row r="176" spans="1:18" x14ac:dyDescent="0.3">
      <c r="A176" s="3" t="s">
        <v>27</v>
      </c>
      <c r="B176" s="4"/>
      <c r="C176" s="4"/>
      <c r="D176" s="5">
        <v>31.08</v>
      </c>
      <c r="E176" s="5">
        <v>25.63</v>
      </c>
      <c r="F176" s="5">
        <v>25.31</v>
      </c>
      <c r="G176" s="5">
        <v>27.63</v>
      </c>
      <c r="H176" s="5">
        <v>23.11</v>
      </c>
      <c r="I176" s="5">
        <v>26.51</v>
      </c>
      <c r="J176" s="5">
        <v>21.24</v>
      </c>
      <c r="K176" s="5">
        <v>25.09</v>
      </c>
      <c r="L176" s="5">
        <v>19.62</v>
      </c>
      <c r="M176" s="5">
        <v>17.57</v>
      </c>
      <c r="N176" s="5">
        <v>17.07</v>
      </c>
      <c r="O176" s="5">
        <v>15.27</v>
      </c>
      <c r="P176" s="5">
        <v>13.51</v>
      </c>
      <c r="Q176" s="4"/>
      <c r="R176" s="4"/>
    </row>
    <row r="177" spans="1:18" x14ac:dyDescent="0.3">
      <c r="A177" s="3" t="s">
        <v>28</v>
      </c>
      <c r="B177" s="4"/>
      <c r="C177" s="4"/>
      <c r="D177" s="4"/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4"/>
    </row>
    <row r="178" spans="1:18" x14ac:dyDescent="0.3">
      <c r="A178" s="3" t="s">
        <v>29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x14ac:dyDescent="0.3">
      <c r="A179" s="3" t="s">
        <v>30</v>
      </c>
      <c r="B179" s="5">
        <v>94.48</v>
      </c>
      <c r="C179" s="5">
        <v>112.34</v>
      </c>
      <c r="D179" s="5">
        <v>134.51</v>
      </c>
      <c r="E179" s="5">
        <v>137.02000000000001</v>
      </c>
      <c r="F179" s="5">
        <v>138.46</v>
      </c>
      <c r="G179" s="5">
        <v>140.55000000000001</v>
      </c>
      <c r="H179" s="5">
        <v>144.87</v>
      </c>
      <c r="I179" s="5">
        <v>153.84</v>
      </c>
      <c r="J179" s="5">
        <v>171.51</v>
      </c>
      <c r="K179" s="5">
        <v>183.92</v>
      </c>
      <c r="L179" s="5">
        <v>174.56</v>
      </c>
      <c r="M179" s="5">
        <v>157.09</v>
      </c>
      <c r="N179" s="5">
        <v>147.78</v>
      </c>
      <c r="O179" s="5">
        <v>146.19999999999999</v>
      </c>
      <c r="P179" s="5">
        <v>141.12</v>
      </c>
      <c r="Q179" s="4"/>
      <c r="R179" s="4"/>
    </row>
    <row r="180" spans="1:18" x14ac:dyDescent="0.3">
      <c r="A180" s="3" t="s">
        <v>66</v>
      </c>
      <c r="B180" s="5">
        <v>81.5</v>
      </c>
      <c r="C180" s="5">
        <v>78.930000000000007</v>
      </c>
      <c r="D180" s="5">
        <v>77.59</v>
      </c>
      <c r="E180" s="5">
        <v>73.91</v>
      </c>
      <c r="F180" s="5">
        <v>70.290000000000006</v>
      </c>
      <c r="G180" s="5">
        <v>67.900000000000006</v>
      </c>
      <c r="H180" s="5">
        <v>65.55</v>
      </c>
      <c r="I180" s="5">
        <v>66.86</v>
      </c>
      <c r="J180" s="5">
        <v>65.77</v>
      </c>
      <c r="K180" s="5">
        <v>67.150000000000006</v>
      </c>
      <c r="L180" s="5">
        <v>69.7</v>
      </c>
      <c r="M180" s="5">
        <v>72.13</v>
      </c>
      <c r="N180" s="5">
        <v>72.010000000000005</v>
      </c>
      <c r="O180" s="5">
        <v>74.94</v>
      </c>
      <c r="P180" s="5">
        <v>75.319999999999993</v>
      </c>
      <c r="Q180" s="5">
        <v>75.900000000000006</v>
      </c>
      <c r="R180" s="4"/>
    </row>
    <row r="181" spans="1:18" x14ac:dyDescent="0.3">
      <c r="A181" s="3" t="s">
        <v>32</v>
      </c>
      <c r="B181" s="4"/>
      <c r="C181" s="4"/>
      <c r="D181" s="4"/>
      <c r="E181" s="4"/>
      <c r="F181" s="4"/>
      <c r="G181" s="4"/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4"/>
    </row>
    <row r="182" spans="1:18" x14ac:dyDescent="0.3">
      <c r="A182" s="3" t="s">
        <v>33</v>
      </c>
      <c r="B182" s="5">
        <v>0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4"/>
    </row>
    <row r="183" spans="1:18" x14ac:dyDescent="0.3">
      <c r="A183" s="3" t="s">
        <v>34</v>
      </c>
      <c r="B183" s="5">
        <v>143.57</v>
      </c>
      <c r="C183" s="5">
        <v>153.51</v>
      </c>
      <c r="D183" s="5">
        <v>175.03</v>
      </c>
      <c r="E183" s="5">
        <v>174.26</v>
      </c>
      <c r="F183" s="5">
        <v>173.85</v>
      </c>
      <c r="G183" s="5">
        <v>170.82</v>
      </c>
      <c r="H183" s="5">
        <v>156.78</v>
      </c>
      <c r="I183" s="5">
        <v>149.11000000000001</v>
      </c>
      <c r="J183" s="5">
        <v>149.93</v>
      </c>
      <c r="K183" s="5">
        <v>152.01</v>
      </c>
      <c r="L183" s="5">
        <v>158.58000000000001</v>
      </c>
      <c r="M183" s="5">
        <v>157.35</v>
      </c>
      <c r="N183" s="5">
        <v>150.19</v>
      </c>
      <c r="O183" s="5">
        <v>147.1</v>
      </c>
      <c r="P183" s="5">
        <v>141.36000000000001</v>
      </c>
      <c r="Q183" s="5">
        <v>138.38999999999999</v>
      </c>
      <c r="R183" s="4"/>
    </row>
    <row r="184" spans="1:18" x14ac:dyDescent="0.3">
      <c r="A184" s="3" t="s">
        <v>35</v>
      </c>
      <c r="B184" s="5">
        <v>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4"/>
    </row>
    <row r="185" spans="1:18" x14ac:dyDescent="0.3">
      <c r="A185" s="3" t="s">
        <v>36</v>
      </c>
      <c r="B185" s="5">
        <v>0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4"/>
    </row>
    <row r="186" spans="1:18" x14ac:dyDescent="0.3">
      <c r="A186" s="3" t="s">
        <v>37</v>
      </c>
      <c r="B186" s="4"/>
      <c r="C186" s="4"/>
      <c r="D186" s="4"/>
      <c r="E186" s="4"/>
      <c r="F186" s="4"/>
      <c r="G186" s="4"/>
      <c r="H186" s="4"/>
      <c r="I186" s="4"/>
      <c r="J186" s="5">
        <v>295.92</v>
      </c>
      <c r="K186" s="5">
        <v>306.45</v>
      </c>
      <c r="L186" s="5">
        <v>309.8</v>
      </c>
      <c r="M186" s="5">
        <v>317.92</v>
      </c>
      <c r="N186" s="5">
        <v>320.63</v>
      </c>
      <c r="O186" s="5">
        <v>318.37</v>
      </c>
      <c r="P186" s="5">
        <v>337.39</v>
      </c>
      <c r="Q186" s="5">
        <v>331.89</v>
      </c>
      <c r="R186" s="4"/>
    </row>
    <row r="187" spans="1:18" x14ac:dyDescent="0.3">
      <c r="A187" s="3" t="s">
        <v>38</v>
      </c>
      <c r="B187" s="4"/>
      <c r="C187" s="4"/>
      <c r="D187" s="4"/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4"/>
    </row>
    <row r="188" spans="1:18" x14ac:dyDescent="0.3">
      <c r="A188" s="3" t="s">
        <v>39</v>
      </c>
      <c r="B188" s="4"/>
      <c r="C188" s="4"/>
      <c r="D188" s="4"/>
      <c r="E188" s="4"/>
      <c r="F188" s="4"/>
      <c r="G188" s="5">
        <v>16.23</v>
      </c>
      <c r="H188" s="5">
        <v>36.24</v>
      </c>
      <c r="I188" s="5">
        <v>34.69</v>
      </c>
      <c r="J188" s="5">
        <v>30.26</v>
      </c>
      <c r="K188" s="5">
        <v>26.98</v>
      </c>
      <c r="L188" s="5">
        <v>23.63</v>
      </c>
      <c r="M188" s="5">
        <v>19.98</v>
      </c>
      <c r="N188" s="5">
        <v>16.09</v>
      </c>
      <c r="O188" s="5">
        <v>15.55</v>
      </c>
      <c r="P188" s="5">
        <v>13.96</v>
      </c>
      <c r="Q188" s="5">
        <v>12.03</v>
      </c>
      <c r="R188" s="4"/>
    </row>
    <row r="189" spans="1:18" x14ac:dyDescent="0.3">
      <c r="A189" s="3" t="s">
        <v>40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>
        <v>0</v>
      </c>
      <c r="O189" s="5">
        <v>0</v>
      </c>
      <c r="P189" s="5">
        <v>0</v>
      </c>
      <c r="Q189" s="5">
        <v>0</v>
      </c>
      <c r="R189" s="4"/>
    </row>
    <row r="190" spans="1:18" x14ac:dyDescent="0.3">
      <c r="A190" s="3" t="s">
        <v>41</v>
      </c>
      <c r="B190" s="5">
        <v>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4"/>
    </row>
    <row r="191" spans="1:18" x14ac:dyDescent="0.3">
      <c r="A191" s="3" t="s">
        <v>42</v>
      </c>
      <c r="B191" s="4"/>
      <c r="C191" s="4"/>
      <c r="D191" s="4"/>
      <c r="E191" s="4"/>
      <c r="F191" s="4"/>
      <c r="G191" s="4"/>
      <c r="H191" s="5">
        <v>74.34</v>
      </c>
      <c r="I191" s="5">
        <v>87.67</v>
      </c>
      <c r="J191" s="5">
        <v>84.03</v>
      </c>
      <c r="K191" s="5">
        <v>78.52</v>
      </c>
      <c r="L191" s="5">
        <v>84.92</v>
      </c>
      <c r="M191" s="5">
        <v>76.61</v>
      </c>
      <c r="N191" s="5">
        <v>73.14</v>
      </c>
      <c r="O191" s="5">
        <v>80.88</v>
      </c>
      <c r="P191" s="5">
        <v>70.19</v>
      </c>
      <c r="Q191" s="5">
        <v>68.510000000000005</v>
      </c>
      <c r="R191" s="4"/>
    </row>
    <row r="192" spans="1:18" x14ac:dyDescent="0.3">
      <c r="A192" s="3" t="s">
        <v>43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x14ac:dyDescent="0.3">
      <c r="A193" s="3" t="s">
        <v>44</v>
      </c>
      <c r="B193" s="5">
        <v>139.15</v>
      </c>
      <c r="C193" s="5">
        <v>140.27000000000001</v>
      </c>
      <c r="D193" s="5">
        <v>133.46</v>
      </c>
      <c r="E193" s="5">
        <v>133.28</v>
      </c>
      <c r="F193" s="5">
        <v>120.75</v>
      </c>
      <c r="G193" s="5">
        <v>118.78</v>
      </c>
      <c r="H193" s="5">
        <v>112.9</v>
      </c>
      <c r="I193" s="5">
        <v>117.11</v>
      </c>
      <c r="J193" s="5">
        <v>116.75</v>
      </c>
      <c r="K193" s="5">
        <v>115.38</v>
      </c>
      <c r="L193" s="5">
        <v>116.62</v>
      </c>
      <c r="M193" s="5">
        <v>114.61</v>
      </c>
      <c r="N193" s="5">
        <v>117.63</v>
      </c>
      <c r="O193" s="5">
        <v>117.39</v>
      </c>
      <c r="P193" s="5">
        <v>120.73</v>
      </c>
      <c r="Q193" s="5">
        <v>124.91</v>
      </c>
      <c r="R193" s="4"/>
    </row>
    <row r="194" spans="1:18" x14ac:dyDescent="0.3">
      <c r="A194" s="3" t="s">
        <v>45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x14ac:dyDescent="0.3">
      <c r="A195" s="3" t="s">
        <v>46</v>
      </c>
      <c r="B195" s="5">
        <v>0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4"/>
    </row>
    <row r="196" spans="1:18" x14ac:dyDescent="0.3">
      <c r="A196" s="3" t="s">
        <v>47</v>
      </c>
      <c r="B196" s="5">
        <v>239.59</v>
      </c>
      <c r="C196" s="5">
        <v>250.56</v>
      </c>
      <c r="D196" s="5">
        <v>262.68</v>
      </c>
      <c r="E196" s="5">
        <v>252.43</v>
      </c>
      <c r="F196" s="5">
        <v>257.77999999999997</v>
      </c>
      <c r="G196" s="5">
        <v>239.65</v>
      </c>
      <c r="H196" s="5">
        <v>256.60000000000002</v>
      </c>
      <c r="I196" s="5">
        <v>331.03</v>
      </c>
      <c r="J196" s="5">
        <v>297.44</v>
      </c>
      <c r="K196" s="5">
        <v>277.29000000000002</v>
      </c>
      <c r="L196" s="5">
        <v>258.06</v>
      </c>
      <c r="M196" s="5">
        <v>247.19</v>
      </c>
      <c r="N196" s="5">
        <v>255.39</v>
      </c>
      <c r="O196" s="5">
        <v>255.42</v>
      </c>
      <c r="P196" s="5">
        <v>257.64</v>
      </c>
      <c r="Q196" s="5">
        <v>266.39999999999998</v>
      </c>
      <c r="R196" s="4"/>
    </row>
    <row r="197" spans="1:18" x14ac:dyDescent="0.3">
      <c r="A197" s="3" t="s">
        <v>48</v>
      </c>
      <c r="B197" s="5">
        <v>289.45</v>
      </c>
      <c r="C197" s="5">
        <v>295.57</v>
      </c>
      <c r="D197" s="5">
        <v>301.52</v>
      </c>
      <c r="E197" s="5">
        <v>303.75</v>
      </c>
      <c r="F197" s="5">
        <v>305.41000000000003</v>
      </c>
      <c r="G197" s="5">
        <v>307.52999999999997</v>
      </c>
      <c r="H197" s="5">
        <v>307.05</v>
      </c>
      <c r="I197" s="5">
        <v>310.5</v>
      </c>
      <c r="J197" s="5">
        <v>306.04000000000002</v>
      </c>
      <c r="K197" s="5">
        <v>306.08</v>
      </c>
      <c r="L197" s="5">
        <v>310.64999999999998</v>
      </c>
      <c r="M197" s="5">
        <v>309.95999999999998</v>
      </c>
      <c r="N197" s="5">
        <v>294.68</v>
      </c>
      <c r="O197" s="5">
        <v>293.06</v>
      </c>
      <c r="P197" s="5">
        <v>305.82</v>
      </c>
      <c r="Q197" s="5">
        <v>301.86</v>
      </c>
      <c r="R197" s="4"/>
    </row>
    <row r="198" spans="1:18" x14ac:dyDescent="0.3">
      <c r="A198" s="3" t="s">
        <v>49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x14ac:dyDescent="0.3">
      <c r="A199" s="3" t="s">
        <v>50</v>
      </c>
      <c r="B199" s="5">
        <v>424.42</v>
      </c>
      <c r="C199" s="4"/>
      <c r="D199" s="4"/>
      <c r="E199" s="4"/>
      <c r="F199" s="5">
        <v>536.54</v>
      </c>
      <c r="G199" s="5">
        <v>547</v>
      </c>
      <c r="H199" s="5">
        <v>559.80999999999995</v>
      </c>
      <c r="I199" s="5">
        <v>529.75</v>
      </c>
      <c r="J199" s="5">
        <v>543.54999999999995</v>
      </c>
      <c r="K199" s="5">
        <v>554.14</v>
      </c>
      <c r="L199" s="5">
        <v>573.66999999999996</v>
      </c>
      <c r="M199" s="5">
        <v>581.49</v>
      </c>
      <c r="N199" s="5">
        <v>607.08000000000004</v>
      </c>
      <c r="O199" s="5">
        <v>608.67999999999995</v>
      </c>
      <c r="P199" s="5">
        <v>614.59</v>
      </c>
      <c r="Q199" s="4"/>
      <c r="R199" s="4"/>
    </row>
    <row r="200" spans="1:18" x14ac:dyDescent="0.3">
      <c r="A200" s="3" t="s">
        <v>51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x14ac:dyDescent="0.3">
      <c r="A201" s="3" t="s">
        <v>52</v>
      </c>
      <c r="B201" s="4"/>
      <c r="C201" s="4"/>
      <c r="D201" s="4"/>
      <c r="E201" s="4"/>
      <c r="F201" s="4"/>
      <c r="G201" s="4"/>
      <c r="H201" s="4"/>
      <c r="I201" s="5">
        <v>273.14</v>
      </c>
      <c r="J201" s="5">
        <v>281.33999999999997</v>
      </c>
      <c r="K201" s="5">
        <v>254</v>
      </c>
      <c r="L201" s="5">
        <v>243.68</v>
      </c>
      <c r="M201" s="5">
        <v>240.12</v>
      </c>
      <c r="N201" s="5">
        <v>234.79</v>
      </c>
      <c r="O201" s="5">
        <v>236.9</v>
      </c>
      <c r="P201" s="5">
        <v>239.17</v>
      </c>
      <c r="Q201" s="5">
        <v>241.83</v>
      </c>
      <c r="R201" s="4"/>
    </row>
    <row r="202" spans="1:18" x14ac:dyDescent="0.3">
      <c r="A202" s="3" t="s">
        <v>53</v>
      </c>
      <c r="B202" s="4"/>
      <c r="C202" s="4"/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4"/>
    </row>
    <row r="203" spans="1:18" x14ac:dyDescent="0.3">
      <c r="A203" s="3" t="s">
        <v>54</v>
      </c>
      <c r="B203" s="4"/>
      <c r="C203" s="4"/>
      <c r="D203" s="4"/>
      <c r="E203" s="5">
        <v>66</v>
      </c>
      <c r="F203" s="5">
        <v>46.36</v>
      </c>
      <c r="G203" s="5">
        <v>40.5</v>
      </c>
      <c r="H203" s="5">
        <v>37.15</v>
      </c>
      <c r="I203" s="5">
        <v>34.450000000000003</v>
      </c>
      <c r="J203" s="5">
        <v>42.64</v>
      </c>
      <c r="K203" s="5">
        <v>43.27</v>
      </c>
      <c r="L203" s="5">
        <v>72.87</v>
      </c>
      <c r="M203" s="5">
        <v>83.69</v>
      </c>
      <c r="N203" s="5">
        <v>90.64</v>
      </c>
      <c r="O203" s="5">
        <v>96.68</v>
      </c>
      <c r="P203" s="5">
        <v>104.43</v>
      </c>
      <c r="Q203" s="5">
        <v>113.53</v>
      </c>
      <c r="R203" s="4"/>
    </row>
    <row r="205" spans="1:18" x14ac:dyDescent="0.3">
      <c r="A205" s="1" t="s">
        <v>5</v>
      </c>
      <c r="B205" s="1" t="s">
        <v>59</v>
      </c>
    </row>
    <row r="206" spans="1:18" x14ac:dyDescent="0.3">
      <c r="A206" s="1" t="s">
        <v>7</v>
      </c>
      <c r="B206" s="1" t="s">
        <v>8</v>
      </c>
    </row>
    <row r="208" spans="1:18" x14ac:dyDescent="0.3">
      <c r="A208" s="3" t="s">
        <v>65</v>
      </c>
      <c r="B208" s="3" t="s">
        <v>10</v>
      </c>
      <c r="C208" s="3" t="s">
        <v>11</v>
      </c>
      <c r="D208" s="3" t="s">
        <v>12</v>
      </c>
      <c r="E208" s="3" t="s">
        <v>13</v>
      </c>
      <c r="F208" s="3" t="s">
        <v>14</v>
      </c>
      <c r="G208" s="3" t="s">
        <v>15</v>
      </c>
      <c r="H208" s="3" t="s">
        <v>16</v>
      </c>
      <c r="I208" s="3" t="s">
        <v>17</v>
      </c>
      <c r="J208" s="3" t="s">
        <v>18</v>
      </c>
      <c r="K208" s="3" t="s">
        <v>19</v>
      </c>
      <c r="L208" s="3" t="s">
        <v>20</v>
      </c>
      <c r="M208" s="3" t="s">
        <v>21</v>
      </c>
      <c r="N208" s="3" t="s">
        <v>22</v>
      </c>
      <c r="O208" s="3" t="s">
        <v>23</v>
      </c>
      <c r="P208" s="3" t="s">
        <v>24</v>
      </c>
      <c r="Q208" s="3" t="s">
        <v>25</v>
      </c>
      <c r="R208" s="3" t="s">
        <v>26</v>
      </c>
    </row>
    <row r="209" spans="1:18" x14ac:dyDescent="0.3">
      <c r="A209" s="3" t="s">
        <v>27</v>
      </c>
      <c r="B209" s="4"/>
      <c r="C209" s="4"/>
      <c r="D209" s="5">
        <v>15823</v>
      </c>
      <c r="E209" s="5">
        <v>17946</v>
      </c>
      <c r="F209" s="5">
        <v>15597</v>
      </c>
      <c r="G209" s="5">
        <v>15042</v>
      </c>
      <c r="H209" s="5">
        <v>15446.08</v>
      </c>
      <c r="I209" s="5">
        <v>15084.64</v>
      </c>
      <c r="J209" s="5">
        <v>15202.39</v>
      </c>
      <c r="K209" s="5">
        <v>15072.32</v>
      </c>
      <c r="L209" s="5">
        <v>14743.41</v>
      </c>
      <c r="M209" s="5">
        <v>14795.16</v>
      </c>
      <c r="N209" s="5">
        <v>14563.01</v>
      </c>
      <c r="O209" s="5">
        <v>13939.01</v>
      </c>
      <c r="P209" s="5">
        <v>12838.89</v>
      </c>
      <c r="Q209" s="4"/>
      <c r="R209" s="4"/>
    </row>
    <row r="210" spans="1:18" x14ac:dyDescent="0.3">
      <c r="A210" s="3" t="s">
        <v>28</v>
      </c>
      <c r="B210" s="4"/>
      <c r="C210" s="4"/>
      <c r="D210" s="4"/>
      <c r="E210" s="4"/>
      <c r="F210" s="4"/>
      <c r="G210" s="4"/>
      <c r="H210" s="4"/>
      <c r="I210" s="4"/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72</v>
      </c>
      <c r="Q210" s="5">
        <v>53</v>
      </c>
      <c r="R210" s="4"/>
    </row>
    <row r="211" spans="1:18" x14ac:dyDescent="0.3">
      <c r="A211" s="3" t="s">
        <v>29</v>
      </c>
      <c r="B211" s="4"/>
      <c r="C211" s="4"/>
      <c r="D211" s="4"/>
      <c r="E211" s="4"/>
      <c r="F211" s="4"/>
      <c r="G211" s="5">
        <v>2694</v>
      </c>
      <c r="H211" s="5">
        <v>2667</v>
      </c>
      <c r="I211" s="5">
        <v>2687</v>
      </c>
      <c r="J211" s="5">
        <v>2729</v>
      </c>
      <c r="K211" s="5">
        <v>2873</v>
      </c>
      <c r="L211" s="5">
        <v>2929</v>
      </c>
      <c r="M211" s="5">
        <v>2960</v>
      </c>
      <c r="N211" s="5">
        <v>2833</v>
      </c>
      <c r="O211" s="5">
        <v>2869</v>
      </c>
      <c r="P211" s="5">
        <v>2894</v>
      </c>
      <c r="Q211" s="5">
        <v>2989</v>
      </c>
      <c r="R211" s="4"/>
    </row>
    <row r="212" spans="1:18" x14ac:dyDescent="0.3">
      <c r="A212" s="3" t="s">
        <v>30</v>
      </c>
      <c r="B212" s="5">
        <v>7691</v>
      </c>
      <c r="C212" s="5">
        <v>7024</v>
      </c>
      <c r="D212" s="5">
        <v>6331</v>
      </c>
      <c r="E212" s="5">
        <v>5634</v>
      </c>
      <c r="F212" s="5">
        <v>5019</v>
      </c>
      <c r="G212" s="5">
        <v>4488</v>
      </c>
      <c r="H212" s="5">
        <v>4143</v>
      </c>
      <c r="I212" s="5">
        <v>4221</v>
      </c>
      <c r="J212" s="5">
        <v>4103</v>
      </c>
      <c r="K212" s="5">
        <v>3902</v>
      </c>
      <c r="L212" s="5">
        <v>3374</v>
      </c>
      <c r="M212" s="5">
        <v>2818</v>
      </c>
      <c r="N212" s="5">
        <v>2841</v>
      </c>
      <c r="O212" s="5">
        <v>3154</v>
      </c>
      <c r="P212" s="5">
        <v>3303</v>
      </c>
      <c r="Q212" s="4"/>
      <c r="R212" s="4"/>
    </row>
    <row r="213" spans="1:18" x14ac:dyDescent="0.3">
      <c r="A213" s="3" t="s">
        <v>66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x14ac:dyDescent="0.3">
      <c r="A214" s="3" t="s">
        <v>32</v>
      </c>
      <c r="B214" s="4"/>
      <c r="C214" s="4"/>
      <c r="D214" s="4"/>
      <c r="E214" s="4"/>
      <c r="F214" s="4"/>
      <c r="G214" s="4"/>
      <c r="H214" s="5">
        <v>1959</v>
      </c>
      <c r="I214" s="5">
        <v>2009</v>
      </c>
      <c r="J214" s="5">
        <v>2696</v>
      </c>
      <c r="K214" s="5">
        <v>3028</v>
      </c>
      <c r="L214" s="5">
        <v>3044</v>
      </c>
      <c r="M214" s="5">
        <v>3321</v>
      </c>
      <c r="N214" s="5">
        <v>3305</v>
      </c>
      <c r="O214" s="5">
        <v>3211</v>
      </c>
      <c r="P214" s="5">
        <v>3278</v>
      </c>
      <c r="Q214" s="5">
        <v>3329</v>
      </c>
      <c r="R214" s="4"/>
    </row>
    <row r="215" spans="1:18" x14ac:dyDescent="0.3">
      <c r="A215" s="3" t="s">
        <v>33</v>
      </c>
      <c r="B215" s="5">
        <v>2057</v>
      </c>
      <c r="C215" s="5">
        <v>3251</v>
      </c>
      <c r="D215" s="5">
        <v>3561</v>
      </c>
      <c r="E215" s="5">
        <v>3680</v>
      </c>
      <c r="F215" s="5">
        <v>3798</v>
      </c>
      <c r="G215" s="5">
        <v>4078</v>
      </c>
      <c r="H215" s="5">
        <v>4038</v>
      </c>
      <c r="I215" s="5">
        <v>4100</v>
      </c>
      <c r="J215" s="5">
        <v>4107</v>
      </c>
      <c r="K215" s="5">
        <v>3975</v>
      </c>
      <c r="L215" s="5">
        <v>3829</v>
      </c>
      <c r="M215" s="5">
        <v>3915</v>
      </c>
      <c r="N215" s="5">
        <v>3792</v>
      </c>
      <c r="O215" s="5">
        <v>3715</v>
      </c>
      <c r="P215" s="5">
        <v>3680</v>
      </c>
      <c r="Q215" s="5">
        <v>3919</v>
      </c>
      <c r="R215" s="5">
        <v>4648</v>
      </c>
    </row>
    <row r="216" spans="1:18" x14ac:dyDescent="0.3">
      <c r="A216" s="3" t="s">
        <v>34</v>
      </c>
      <c r="B216" s="5">
        <v>10161</v>
      </c>
      <c r="C216" s="5">
        <v>9319</v>
      </c>
      <c r="D216" s="5">
        <v>7880</v>
      </c>
      <c r="E216" s="5">
        <v>8545</v>
      </c>
      <c r="F216" s="5">
        <v>8692</v>
      </c>
      <c r="G216" s="5">
        <v>7750</v>
      </c>
      <c r="H216" s="5">
        <v>9746</v>
      </c>
      <c r="I216" s="5">
        <v>9725</v>
      </c>
      <c r="J216" s="5">
        <v>9766</v>
      </c>
      <c r="K216" s="5">
        <v>9474</v>
      </c>
      <c r="L216" s="5">
        <v>8065</v>
      </c>
      <c r="M216" s="5">
        <v>7606</v>
      </c>
      <c r="N216" s="5">
        <v>7023</v>
      </c>
      <c r="O216" s="5">
        <v>6463</v>
      </c>
      <c r="P216" s="5">
        <v>6389</v>
      </c>
      <c r="Q216" s="5">
        <v>5988</v>
      </c>
      <c r="R216" s="4"/>
    </row>
    <row r="217" spans="1:18" x14ac:dyDescent="0.3">
      <c r="A217" s="3" t="s">
        <v>35</v>
      </c>
      <c r="B217" s="5">
        <v>90762</v>
      </c>
      <c r="C217" s="5">
        <v>92460</v>
      </c>
      <c r="D217" s="5">
        <v>95135</v>
      </c>
      <c r="E217" s="5">
        <v>97080</v>
      </c>
      <c r="F217" s="5">
        <v>100863</v>
      </c>
      <c r="G217" s="5">
        <v>102891</v>
      </c>
      <c r="H217" s="5">
        <v>106843</v>
      </c>
      <c r="I217" s="5">
        <v>110967</v>
      </c>
      <c r="J217" s="5">
        <v>114739</v>
      </c>
      <c r="K217" s="5">
        <v>116210</v>
      </c>
      <c r="L217" s="5">
        <v>118000</v>
      </c>
      <c r="M217" s="5">
        <v>116590</v>
      </c>
      <c r="N217" s="5">
        <v>113723</v>
      </c>
      <c r="O217" s="5">
        <v>112548</v>
      </c>
      <c r="P217" s="5">
        <v>115307</v>
      </c>
      <c r="Q217" s="5">
        <v>116307</v>
      </c>
      <c r="R217" s="4"/>
    </row>
    <row r="218" spans="1:18" x14ac:dyDescent="0.3">
      <c r="A218" s="3" t="s">
        <v>36</v>
      </c>
      <c r="B218" s="5">
        <v>215271</v>
      </c>
      <c r="C218" s="5">
        <v>223737</v>
      </c>
      <c r="D218" s="5">
        <v>233326</v>
      </c>
      <c r="E218" s="5">
        <v>238627</v>
      </c>
      <c r="F218" s="5">
        <v>243480</v>
      </c>
      <c r="G218" s="5">
        <v>245854</v>
      </c>
      <c r="H218" s="5">
        <v>249173</v>
      </c>
      <c r="I218" s="5">
        <v>250964</v>
      </c>
      <c r="J218" s="5">
        <v>252730</v>
      </c>
      <c r="K218" s="5">
        <v>274698</v>
      </c>
      <c r="L218" s="5">
        <v>279549</v>
      </c>
      <c r="M218" s="5">
        <v>251256</v>
      </c>
      <c r="N218" s="5">
        <v>246436</v>
      </c>
      <c r="O218" s="5">
        <v>245088</v>
      </c>
      <c r="P218" s="5">
        <v>244666</v>
      </c>
      <c r="Q218" s="5">
        <v>243731</v>
      </c>
      <c r="R218" s="4"/>
    </row>
    <row r="219" spans="1:18" x14ac:dyDescent="0.3">
      <c r="A219" s="3" t="s">
        <v>37</v>
      </c>
      <c r="B219" s="4"/>
      <c r="C219" s="4"/>
      <c r="D219" s="4"/>
      <c r="E219" s="4"/>
      <c r="F219" s="4"/>
      <c r="G219" s="4"/>
      <c r="H219" s="4"/>
      <c r="I219" s="4"/>
      <c r="J219" s="5">
        <v>358</v>
      </c>
      <c r="K219" s="5">
        <v>363</v>
      </c>
      <c r="L219" s="5">
        <v>383</v>
      </c>
      <c r="M219" s="5">
        <v>418</v>
      </c>
      <c r="N219" s="5">
        <v>419</v>
      </c>
      <c r="O219" s="5">
        <v>422</v>
      </c>
      <c r="P219" s="5">
        <v>430</v>
      </c>
      <c r="Q219" s="5">
        <v>350</v>
      </c>
      <c r="R219" s="4"/>
    </row>
    <row r="220" spans="1:18" x14ac:dyDescent="0.3">
      <c r="A220" s="3" t="s">
        <v>38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x14ac:dyDescent="0.3">
      <c r="A221" s="3" t="s">
        <v>39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x14ac:dyDescent="0.3">
      <c r="A222" s="3" t="s">
        <v>40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5">
        <v>1914</v>
      </c>
      <c r="O222" s="5">
        <v>1973</v>
      </c>
      <c r="P222" s="5">
        <v>2025</v>
      </c>
      <c r="Q222" s="5">
        <v>2041</v>
      </c>
      <c r="R222" s="4"/>
    </row>
    <row r="223" spans="1:18" x14ac:dyDescent="0.3">
      <c r="A223" s="3" t="s">
        <v>41</v>
      </c>
      <c r="B223" s="5">
        <v>4988</v>
      </c>
      <c r="C223" s="5">
        <v>4704</v>
      </c>
      <c r="D223" s="5">
        <v>4431</v>
      </c>
      <c r="E223" s="5">
        <v>4282</v>
      </c>
      <c r="F223" s="5">
        <v>4273</v>
      </c>
      <c r="G223" s="5">
        <v>4772</v>
      </c>
      <c r="H223" s="5">
        <v>4831</v>
      </c>
      <c r="I223" s="5">
        <v>4883</v>
      </c>
      <c r="J223" s="5">
        <v>5279</v>
      </c>
      <c r="K223" s="5">
        <v>5219</v>
      </c>
      <c r="L223" s="5">
        <v>5324</v>
      </c>
      <c r="M223" s="5">
        <v>5383</v>
      </c>
      <c r="N223" s="5">
        <v>5502</v>
      </c>
      <c r="O223" s="5">
        <v>5597</v>
      </c>
      <c r="P223" s="5">
        <v>5684</v>
      </c>
      <c r="Q223" s="5">
        <v>5773</v>
      </c>
      <c r="R223" s="4"/>
    </row>
    <row r="224" spans="1:18" x14ac:dyDescent="0.3">
      <c r="A224" s="3" t="s">
        <v>42</v>
      </c>
      <c r="B224" s="4"/>
      <c r="C224" s="4"/>
      <c r="D224" s="4"/>
      <c r="E224" s="4"/>
      <c r="F224" s="4"/>
      <c r="G224" s="4"/>
      <c r="H224" s="5">
        <v>12565</v>
      </c>
      <c r="I224" s="5">
        <v>13025</v>
      </c>
      <c r="J224" s="5">
        <v>13097</v>
      </c>
      <c r="K224" s="5">
        <v>12634</v>
      </c>
      <c r="L224" s="5">
        <v>13034</v>
      </c>
      <c r="M224" s="5">
        <v>14308</v>
      </c>
      <c r="N224" s="5">
        <v>13164</v>
      </c>
      <c r="O224" s="5">
        <v>14445</v>
      </c>
      <c r="P224" s="5">
        <v>14508</v>
      </c>
      <c r="Q224" s="5">
        <v>14324</v>
      </c>
      <c r="R224" s="4"/>
    </row>
    <row r="225" spans="1:18" x14ac:dyDescent="0.3">
      <c r="A225" s="3" t="s">
        <v>43</v>
      </c>
      <c r="B225" s="5">
        <v>7317</v>
      </c>
      <c r="C225" s="5">
        <v>10510</v>
      </c>
      <c r="D225" s="5">
        <v>9493</v>
      </c>
      <c r="E225" s="5">
        <v>6578</v>
      </c>
      <c r="F225" s="5">
        <v>9568</v>
      </c>
      <c r="G225" s="5">
        <v>6841</v>
      </c>
      <c r="H225" s="5">
        <v>7391</v>
      </c>
      <c r="I225" s="5">
        <v>7944</v>
      </c>
      <c r="J225" s="5">
        <v>9872</v>
      </c>
      <c r="K225" s="5">
        <v>8982</v>
      </c>
      <c r="L225" s="5">
        <v>11404</v>
      </c>
      <c r="M225" s="5">
        <v>10217</v>
      </c>
      <c r="N225" s="5">
        <v>17537</v>
      </c>
      <c r="O225" s="5">
        <v>19048</v>
      </c>
      <c r="P225" s="5">
        <v>17315</v>
      </c>
      <c r="Q225" s="5">
        <v>16984</v>
      </c>
      <c r="R225" s="4"/>
    </row>
    <row r="226" spans="1:18" x14ac:dyDescent="0.3">
      <c r="A226" s="3" t="s">
        <v>44</v>
      </c>
      <c r="B226" s="5">
        <v>4965</v>
      </c>
      <c r="C226" s="5">
        <v>4231</v>
      </c>
      <c r="D226" s="5">
        <v>4596</v>
      </c>
      <c r="E226" s="5">
        <v>4546</v>
      </c>
      <c r="F226" s="5">
        <v>4191</v>
      </c>
      <c r="G226" s="5">
        <v>4109</v>
      </c>
      <c r="H226" s="5">
        <v>4642</v>
      </c>
      <c r="I226" s="5">
        <v>4122</v>
      </c>
      <c r="J226" s="5">
        <v>4053</v>
      </c>
      <c r="K226" s="5">
        <v>4258</v>
      </c>
      <c r="L226" s="5">
        <v>4294</v>
      </c>
      <c r="M226" s="5">
        <v>4808</v>
      </c>
      <c r="N226" s="5">
        <v>4711</v>
      </c>
      <c r="O226" s="5">
        <v>4694</v>
      </c>
      <c r="P226" s="5">
        <v>4525</v>
      </c>
      <c r="Q226" s="5">
        <v>4670</v>
      </c>
      <c r="R226" s="4"/>
    </row>
    <row r="227" spans="1:18" x14ac:dyDescent="0.3">
      <c r="A227" s="3" t="s">
        <v>45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x14ac:dyDescent="0.3">
      <c r="A228" s="3" t="s">
        <v>46</v>
      </c>
      <c r="B228" s="5">
        <v>26584</v>
      </c>
      <c r="C228" s="5">
        <v>28124</v>
      </c>
      <c r="D228" s="5">
        <v>28307</v>
      </c>
      <c r="E228" s="5">
        <v>28656</v>
      </c>
      <c r="F228" s="5">
        <v>28958</v>
      </c>
      <c r="G228" s="5">
        <v>29009</v>
      </c>
      <c r="H228" s="5">
        <v>27907</v>
      </c>
      <c r="I228" s="5">
        <v>31141</v>
      </c>
      <c r="J228" s="5">
        <v>30080</v>
      </c>
      <c r="K228" s="5">
        <v>31202</v>
      </c>
      <c r="L228" s="5">
        <v>31334</v>
      </c>
      <c r="M228" s="5">
        <v>21185</v>
      </c>
      <c r="N228" s="5">
        <v>26735</v>
      </c>
      <c r="O228" s="5">
        <v>28676</v>
      </c>
      <c r="P228" s="5">
        <v>27975</v>
      </c>
      <c r="Q228" s="5">
        <v>28908</v>
      </c>
      <c r="R228" s="4"/>
    </row>
    <row r="229" spans="1:18" x14ac:dyDescent="0.3">
      <c r="A229" s="3" t="s">
        <v>47</v>
      </c>
      <c r="B229" s="5">
        <v>37261</v>
      </c>
      <c r="C229" s="5">
        <v>38855</v>
      </c>
      <c r="D229" s="5">
        <v>39954</v>
      </c>
      <c r="E229" s="5">
        <v>37755</v>
      </c>
      <c r="F229" s="5">
        <v>37510</v>
      </c>
      <c r="G229" s="5">
        <v>34455</v>
      </c>
      <c r="H229" s="5">
        <v>36428</v>
      </c>
      <c r="I229" s="5">
        <v>39797</v>
      </c>
      <c r="J229" s="5">
        <v>42572</v>
      </c>
      <c r="K229" s="5">
        <v>41173</v>
      </c>
      <c r="L229" s="5">
        <v>40134</v>
      </c>
      <c r="M229" s="5">
        <v>38046</v>
      </c>
      <c r="N229" s="5">
        <v>37432</v>
      </c>
      <c r="O229" s="5">
        <v>37276</v>
      </c>
      <c r="P229" s="5">
        <v>37785</v>
      </c>
      <c r="Q229" s="5">
        <v>39089</v>
      </c>
      <c r="R229" s="4"/>
    </row>
    <row r="230" spans="1:18" x14ac:dyDescent="0.3">
      <c r="A230" s="3" t="s">
        <v>48</v>
      </c>
      <c r="B230" s="5">
        <v>879</v>
      </c>
      <c r="C230" s="5">
        <v>507</v>
      </c>
      <c r="D230" s="5">
        <v>609</v>
      </c>
      <c r="E230" s="5">
        <v>693</v>
      </c>
      <c r="F230" s="5">
        <v>570</v>
      </c>
      <c r="G230" s="5">
        <v>599</v>
      </c>
      <c r="H230" s="5">
        <v>586</v>
      </c>
      <c r="I230" s="5">
        <v>659</v>
      </c>
      <c r="J230" s="5">
        <v>657</v>
      </c>
      <c r="K230" s="5">
        <v>686</v>
      </c>
      <c r="L230" s="5">
        <v>669</v>
      </c>
      <c r="M230" s="5">
        <v>669</v>
      </c>
      <c r="N230" s="5">
        <v>916</v>
      </c>
      <c r="O230" s="5">
        <v>511</v>
      </c>
      <c r="P230" s="5">
        <v>621</v>
      </c>
      <c r="Q230" s="5">
        <v>611</v>
      </c>
      <c r="R230" s="4"/>
    </row>
    <row r="231" spans="1:18" x14ac:dyDescent="0.3">
      <c r="A231" s="3" t="s">
        <v>49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x14ac:dyDescent="0.3">
      <c r="A232" s="3" t="s">
        <v>50</v>
      </c>
      <c r="B232" s="5">
        <v>11594</v>
      </c>
      <c r="C232" s="4"/>
      <c r="D232" s="4"/>
      <c r="E232" s="4"/>
      <c r="F232" s="5">
        <v>12277</v>
      </c>
      <c r="G232" s="5">
        <v>11922</v>
      </c>
      <c r="H232" s="5">
        <v>12132</v>
      </c>
      <c r="I232" s="5">
        <v>12944</v>
      </c>
      <c r="J232" s="5">
        <v>13304</v>
      </c>
      <c r="K232" s="5">
        <v>12647</v>
      </c>
      <c r="L232" s="5">
        <v>12969</v>
      </c>
      <c r="M232" s="5">
        <v>13935</v>
      </c>
      <c r="N232" s="5">
        <v>12472</v>
      </c>
      <c r="O232" s="5">
        <v>12273</v>
      </c>
      <c r="P232" s="5">
        <v>12145</v>
      </c>
      <c r="Q232" s="4"/>
      <c r="R232" s="4"/>
    </row>
    <row r="233" spans="1:18" x14ac:dyDescent="0.3">
      <c r="A233" s="3" t="s">
        <v>51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x14ac:dyDescent="0.3">
      <c r="A234" s="3" t="s">
        <v>52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x14ac:dyDescent="0.3">
      <c r="A235" s="3" t="s">
        <v>53</v>
      </c>
      <c r="B235" s="4"/>
      <c r="C235" s="4"/>
      <c r="D235" s="5">
        <v>11774</v>
      </c>
      <c r="E235" s="5">
        <v>11541</v>
      </c>
      <c r="F235" s="5">
        <v>11294</v>
      </c>
      <c r="G235" s="5">
        <v>10954</v>
      </c>
      <c r="H235" s="5">
        <v>10059</v>
      </c>
      <c r="I235" s="5">
        <v>10043</v>
      </c>
      <c r="J235" s="5">
        <v>9297</v>
      </c>
      <c r="K235" s="5">
        <v>11686</v>
      </c>
      <c r="L235" s="5">
        <v>11324</v>
      </c>
      <c r="M235" s="5">
        <v>11022</v>
      </c>
      <c r="N235" s="5">
        <v>10650</v>
      </c>
      <c r="O235" s="5">
        <v>10246</v>
      </c>
      <c r="P235" s="5">
        <v>10121</v>
      </c>
      <c r="Q235" s="5">
        <v>10310</v>
      </c>
      <c r="R235" s="4"/>
    </row>
    <row r="236" spans="1:18" x14ac:dyDescent="0.3">
      <c r="A236" s="3" t="s">
        <v>54</v>
      </c>
      <c r="B236" s="4"/>
      <c r="C236" s="4"/>
      <c r="D236" s="4"/>
      <c r="E236" s="5">
        <v>11965</v>
      </c>
      <c r="F236" s="5">
        <v>11538</v>
      </c>
      <c r="G236" s="5">
        <v>11961</v>
      </c>
      <c r="H236" s="5">
        <v>12927</v>
      </c>
      <c r="I236" s="5">
        <v>13330</v>
      </c>
      <c r="J236" s="5">
        <v>13552</v>
      </c>
      <c r="K236" s="5">
        <v>13509</v>
      </c>
      <c r="L236" s="5">
        <v>14781</v>
      </c>
      <c r="M236" s="5">
        <v>15234</v>
      </c>
      <c r="N236" s="5">
        <v>15229</v>
      </c>
      <c r="O236" s="5">
        <v>15317</v>
      </c>
      <c r="P236" s="5">
        <v>15553</v>
      </c>
      <c r="Q236" s="5">
        <v>14991</v>
      </c>
      <c r="R236" s="4"/>
    </row>
    <row r="238" spans="1:18" x14ac:dyDescent="0.3">
      <c r="A238" s="1" t="s">
        <v>5</v>
      </c>
      <c r="B238" s="1" t="s">
        <v>59</v>
      </c>
    </row>
    <row r="239" spans="1:18" x14ac:dyDescent="0.3">
      <c r="A239" s="1" t="s">
        <v>7</v>
      </c>
      <c r="B239" s="1" t="s">
        <v>56</v>
      </c>
    </row>
    <row r="241" spans="1:18" x14ac:dyDescent="0.3">
      <c r="A241" s="3" t="s">
        <v>65</v>
      </c>
      <c r="B241" s="3" t="s">
        <v>10</v>
      </c>
      <c r="C241" s="3" t="s">
        <v>11</v>
      </c>
      <c r="D241" s="3" t="s">
        <v>12</v>
      </c>
      <c r="E241" s="3" t="s">
        <v>13</v>
      </c>
      <c r="F241" s="3" t="s">
        <v>14</v>
      </c>
      <c r="G241" s="3" t="s">
        <v>15</v>
      </c>
      <c r="H241" s="3" t="s">
        <v>16</v>
      </c>
      <c r="I241" s="3" t="s">
        <v>17</v>
      </c>
      <c r="J241" s="3" t="s">
        <v>18</v>
      </c>
      <c r="K241" s="3" t="s">
        <v>19</v>
      </c>
      <c r="L241" s="3" t="s">
        <v>20</v>
      </c>
      <c r="M241" s="3" t="s">
        <v>21</v>
      </c>
      <c r="N241" s="3" t="s">
        <v>22</v>
      </c>
      <c r="O241" s="3" t="s">
        <v>23</v>
      </c>
      <c r="P241" s="3" t="s">
        <v>24</v>
      </c>
      <c r="Q241" s="3" t="s">
        <v>25</v>
      </c>
      <c r="R241" s="3" t="s">
        <v>26</v>
      </c>
    </row>
    <row r="242" spans="1:18" x14ac:dyDescent="0.3">
      <c r="A242" s="3" t="s">
        <v>27</v>
      </c>
      <c r="B242" s="4"/>
      <c r="C242" s="4"/>
      <c r="D242" s="5">
        <v>153.13</v>
      </c>
      <c r="E242" s="5">
        <v>172.95</v>
      </c>
      <c r="F242" s="5">
        <v>149.66999999999999</v>
      </c>
      <c r="G242" s="5">
        <v>143.55000000000001</v>
      </c>
      <c r="H242" s="5">
        <v>146.44</v>
      </c>
      <c r="I242" s="5">
        <v>141.96</v>
      </c>
      <c r="J242" s="5">
        <v>141.94999999999999</v>
      </c>
      <c r="K242" s="5">
        <v>139.6</v>
      </c>
      <c r="L242" s="5">
        <v>135.01</v>
      </c>
      <c r="M242" s="5">
        <v>133.91999999999999</v>
      </c>
      <c r="N242" s="5">
        <v>130.87</v>
      </c>
      <c r="O242" s="5">
        <v>124.65</v>
      </c>
      <c r="P242" s="5">
        <v>114.54</v>
      </c>
      <c r="Q242" s="4"/>
      <c r="R242" s="4"/>
    </row>
    <row r="243" spans="1:18" x14ac:dyDescent="0.3">
      <c r="A243" s="3" t="s">
        <v>28</v>
      </c>
      <c r="B243" s="4"/>
      <c r="C243" s="4"/>
      <c r="D243" s="4"/>
      <c r="E243" s="4"/>
      <c r="F243" s="4"/>
      <c r="G243" s="4"/>
      <c r="H243" s="4"/>
      <c r="I243" s="4"/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0.74</v>
      </c>
      <c r="R243" s="4"/>
    </row>
    <row r="244" spans="1:18" x14ac:dyDescent="0.3">
      <c r="A244" s="3" t="s">
        <v>29</v>
      </c>
      <c r="B244" s="4"/>
      <c r="C244" s="4"/>
      <c r="D244" s="4"/>
      <c r="E244" s="4"/>
      <c r="F244" s="4"/>
      <c r="G244" s="5">
        <v>26.32</v>
      </c>
      <c r="H244" s="5">
        <v>25.97</v>
      </c>
      <c r="I244" s="5">
        <v>26</v>
      </c>
      <c r="J244" s="5">
        <v>26.18</v>
      </c>
      <c r="K244" s="5">
        <v>27.4</v>
      </c>
      <c r="L244" s="5">
        <v>27.9</v>
      </c>
      <c r="M244" s="5">
        <v>28.2</v>
      </c>
      <c r="N244" s="5">
        <v>26.95</v>
      </c>
      <c r="O244" s="5">
        <v>27.29</v>
      </c>
      <c r="P244" s="5">
        <v>27.5</v>
      </c>
      <c r="Q244" s="5">
        <v>28.34</v>
      </c>
      <c r="R244" s="4"/>
    </row>
    <row r="245" spans="1:18" x14ac:dyDescent="0.3">
      <c r="A245" s="3" t="s">
        <v>30</v>
      </c>
      <c r="B245" s="5">
        <v>144.04</v>
      </c>
      <c r="C245" s="5">
        <v>131.07</v>
      </c>
      <c r="D245" s="5">
        <v>117.77</v>
      </c>
      <c r="E245" s="5">
        <v>104.52</v>
      </c>
      <c r="F245" s="5">
        <v>92.87</v>
      </c>
      <c r="G245" s="5">
        <v>82.81</v>
      </c>
      <c r="H245" s="5">
        <v>76.2</v>
      </c>
      <c r="I245" s="5">
        <v>77.290000000000006</v>
      </c>
      <c r="J245" s="5">
        <v>74.69</v>
      </c>
      <c r="K245" s="5">
        <v>70.650000000000006</v>
      </c>
      <c r="L245" s="5">
        <v>60.82</v>
      </c>
      <c r="M245" s="5">
        <v>50.59</v>
      </c>
      <c r="N245" s="5">
        <v>50.81</v>
      </c>
      <c r="O245" s="5">
        <v>56.17</v>
      </c>
      <c r="P245" s="5">
        <v>58.53</v>
      </c>
      <c r="Q245" s="4"/>
      <c r="R245" s="4"/>
    </row>
    <row r="246" spans="1:18" x14ac:dyDescent="0.3">
      <c r="A246" s="3" t="s">
        <v>66</v>
      </c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x14ac:dyDescent="0.3">
      <c r="A247" s="3" t="s">
        <v>32</v>
      </c>
      <c r="B247" s="4"/>
      <c r="C247" s="4"/>
      <c r="D247" s="4"/>
      <c r="E247" s="4"/>
      <c r="F247" s="4"/>
      <c r="G247" s="4"/>
      <c r="H247" s="5">
        <v>145.81</v>
      </c>
      <c r="I247" s="5">
        <v>149.74</v>
      </c>
      <c r="J247" s="5">
        <v>201.09</v>
      </c>
      <c r="K247" s="5">
        <v>225.92</v>
      </c>
      <c r="L247" s="5">
        <v>227.14</v>
      </c>
      <c r="M247" s="5">
        <v>247.85</v>
      </c>
      <c r="N247" s="5">
        <v>249.87</v>
      </c>
      <c r="O247" s="5">
        <v>243.63</v>
      </c>
      <c r="P247" s="5">
        <v>249.21</v>
      </c>
      <c r="Q247" s="5">
        <v>253.08</v>
      </c>
      <c r="R247" s="4"/>
    </row>
    <row r="248" spans="1:18" x14ac:dyDescent="0.3">
      <c r="A248" s="3" t="s">
        <v>33</v>
      </c>
      <c r="B248" s="5">
        <v>54.06</v>
      </c>
      <c r="C248" s="5">
        <v>84.09</v>
      </c>
      <c r="D248" s="5">
        <v>90.57</v>
      </c>
      <c r="E248" s="5">
        <v>92.08</v>
      </c>
      <c r="F248" s="5">
        <v>93.31</v>
      </c>
      <c r="G248" s="5">
        <v>98.03</v>
      </c>
      <c r="H248" s="5">
        <v>94.78</v>
      </c>
      <c r="I248" s="5">
        <v>94.1</v>
      </c>
      <c r="J248" s="5">
        <v>92.8</v>
      </c>
      <c r="K248" s="5">
        <v>89.15</v>
      </c>
      <c r="L248" s="5">
        <v>84.73</v>
      </c>
      <c r="M248" s="5">
        <v>85.55</v>
      </c>
      <c r="N248" s="5">
        <v>82.67</v>
      </c>
      <c r="O248" s="5">
        <v>80.790000000000006</v>
      </c>
      <c r="P248" s="5">
        <v>79.7</v>
      </c>
      <c r="Q248" s="5">
        <v>83.8</v>
      </c>
      <c r="R248" s="4"/>
    </row>
    <row r="249" spans="1:18" x14ac:dyDescent="0.3">
      <c r="A249" s="3" t="s">
        <v>34</v>
      </c>
      <c r="B249" s="5">
        <v>93.07</v>
      </c>
      <c r="C249" s="5">
        <v>85.11</v>
      </c>
      <c r="D249" s="5">
        <v>71.72</v>
      </c>
      <c r="E249" s="5">
        <v>77.52</v>
      </c>
      <c r="F249" s="5">
        <v>78.58</v>
      </c>
      <c r="G249" s="5">
        <v>69.790000000000006</v>
      </c>
      <c r="H249" s="5">
        <v>87.42</v>
      </c>
      <c r="I249" s="5">
        <v>86.89</v>
      </c>
      <c r="J249" s="5">
        <v>86.91</v>
      </c>
      <c r="K249" s="5">
        <v>83.97</v>
      </c>
      <c r="L249" s="5">
        <v>71.319999999999993</v>
      </c>
      <c r="M249" s="5">
        <v>67.31</v>
      </c>
      <c r="N249" s="5">
        <v>63.31</v>
      </c>
      <c r="O249" s="5">
        <v>58.94</v>
      </c>
      <c r="P249" s="5">
        <v>58.66</v>
      </c>
      <c r="Q249" s="5">
        <v>55.34</v>
      </c>
      <c r="R249" s="4"/>
    </row>
    <row r="250" spans="1:18" x14ac:dyDescent="0.3">
      <c r="A250" s="3" t="s">
        <v>35</v>
      </c>
      <c r="B250" s="5">
        <v>225.42</v>
      </c>
      <c r="C250" s="5">
        <v>227.06</v>
      </c>
      <c r="D250" s="5">
        <v>230.27</v>
      </c>
      <c r="E250" s="5">
        <v>231.12</v>
      </c>
      <c r="F250" s="5">
        <v>236.26</v>
      </c>
      <c r="G250" s="5">
        <v>237.09</v>
      </c>
      <c r="H250" s="5">
        <v>242.18</v>
      </c>
      <c r="I250" s="5">
        <v>247.26</v>
      </c>
      <c r="J250" s="5">
        <v>251.87</v>
      </c>
      <c r="K250" s="5">
        <v>253.13</v>
      </c>
      <c r="L250" s="5">
        <v>256.13</v>
      </c>
      <c r="M250" s="5">
        <v>252.5</v>
      </c>
      <c r="N250" s="5">
        <v>243.14</v>
      </c>
      <c r="O250" s="5">
        <v>241.42</v>
      </c>
      <c r="P250" s="5">
        <v>248.07</v>
      </c>
      <c r="Q250" s="5">
        <v>250.4</v>
      </c>
      <c r="R250" s="4"/>
    </row>
    <row r="251" spans="1:18" x14ac:dyDescent="0.3">
      <c r="A251" s="3" t="s">
        <v>36</v>
      </c>
      <c r="B251" s="5">
        <v>354.28</v>
      </c>
      <c r="C251" s="5">
        <v>365.57</v>
      </c>
      <c r="D251" s="5">
        <v>378.51</v>
      </c>
      <c r="E251" s="5">
        <v>384.4</v>
      </c>
      <c r="F251" s="5">
        <v>389.37</v>
      </c>
      <c r="G251" s="5">
        <v>390.24</v>
      </c>
      <c r="H251" s="5">
        <v>392.79</v>
      </c>
      <c r="I251" s="5">
        <v>393.2</v>
      </c>
      <c r="J251" s="5">
        <v>393.79</v>
      </c>
      <c r="K251" s="5">
        <v>425.86</v>
      </c>
      <c r="L251" s="5">
        <v>431.22</v>
      </c>
      <c r="M251" s="5">
        <v>385.59</v>
      </c>
      <c r="N251" s="5">
        <v>376.7</v>
      </c>
      <c r="O251" s="5">
        <v>372.79</v>
      </c>
      <c r="P251" s="5">
        <v>369.5</v>
      </c>
      <c r="Q251" s="5">
        <v>365.83</v>
      </c>
      <c r="R251" s="4"/>
    </row>
    <row r="252" spans="1:18" x14ac:dyDescent="0.3">
      <c r="A252" s="3" t="s">
        <v>37</v>
      </c>
      <c r="B252" s="4"/>
      <c r="C252" s="4"/>
      <c r="D252" s="4"/>
      <c r="E252" s="4"/>
      <c r="F252" s="4"/>
      <c r="G252" s="4"/>
      <c r="H252" s="4"/>
      <c r="I252" s="4"/>
      <c r="J252" s="5">
        <v>8.07</v>
      </c>
      <c r="K252" s="5">
        <v>8.19</v>
      </c>
      <c r="L252" s="5">
        <v>8.67</v>
      </c>
      <c r="M252" s="5">
        <v>9.49</v>
      </c>
      <c r="N252" s="5">
        <v>9.81</v>
      </c>
      <c r="O252" s="5">
        <v>9.92</v>
      </c>
      <c r="P252" s="5">
        <v>10.15</v>
      </c>
      <c r="Q252" s="5">
        <v>8.32</v>
      </c>
      <c r="R252" s="4"/>
    </row>
    <row r="253" spans="1:18" x14ac:dyDescent="0.3">
      <c r="A253" s="3" t="s">
        <v>38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x14ac:dyDescent="0.3">
      <c r="A254" s="3" t="s">
        <v>39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x14ac:dyDescent="0.3">
      <c r="A255" s="3" t="s">
        <v>40</v>
      </c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5">
        <v>94.09</v>
      </c>
      <c r="O255" s="5">
        <v>98.03</v>
      </c>
      <c r="P255" s="5">
        <v>101.57</v>
      </c>
      <c r="Q255" s="5">
        <v>103.21</v>
      </c>
      <c r="R255" s="4"/>
    </row>
    <row r="256" spans="1:18" x14ac:dyDescent="0.3">
      <c r="A256" s="3" t="s">
        <v>41</v>
      </c>
      <c r="B256" s="5">
        <v>142.53</v>
      </c>
      <c r="C256" s="5">
        <v>135.12</v>
      </c>
      <c r="D256" s="5">
        <v>127.73</v>
      </c>
      <c r="E256" s="5">
        <v>123.96</v>
      </c>
      <c r="F256" s="5">
        <v>124.37</v>
      </c>
      <c r="G256" s="5">
        <v>139.76</v>
      </c>
      <c r="H256" s="5">
        <v>142.34</v>
      </c>
      <c r="I256" s="5">
        <v>144.65</v>
      </c>
      <c r="J256" s="5">
        <v>157.19999999999999</v>
      </c>
      <c r="K256" s="5">
        <v>156.28</v>
      </c>
      <c r="L256" s="5">
        <v>166.85</v>
      </c>
      <c r="M256" s="5">
        <v>177.65</v>
      </c>
      <c r="N256" s="5">
        <v>184.15</v>
      </c>
      <c r="O256" s="5">
        <v>189.24</v>
      </c>
      <c r="P256" s="5">
        <v>193.84</v>
      </c>
      <c r="Q256" s="5">
        <v>198.73</v>
      </c>
      <c r="R256" s="4"/>
    </row>
    <row r="257" spans="1:18" x14ac:dyDescent="0.3">
      <c r="A257" s="3" t="s">
        <v>42</v>
      </c>
      <c r="B257" s="4"/>
      <c r="C257" s="4"/>
      <c r="D257" s="4"/>
      <c r="E257" s="4"/>
      <c r="F257" s="4"/>
      <c r="G257" s="4"/>
      <c r="H257" s="5">
        <v>124.76</v>
      </c>
      <c r="I257" s="5">
        <v>129.53</v>
      </c>
      <c r="J257" s="5">
        <v>130.47</v>
      </c>
      <c r="K257" s="5">
        <v>126.05</v>
      </c>
      <c r="L257" s="5">
        <v>130.34</v>
      </c>
      <c r="M257" s="5">
        <v>143.49</v>
      </c>
      <c r="N257" s="5">
        <v>132.69999999999999</v>
      </c>
      <c r="O257" s="5">
        <v>146.01</v>
      </c>
      <c r="P257" s="5">
        <v>147.04</v>
      </c>
      <c r="Q257" s="5">
        <v>145.52000000000001</v>
      </c>
      <c r="R257" s="4"/>
    </row>
    <row r="258" spans="1:18" x14ac:dyDescent="0.3">
      <c r="A258" s="3" t="s">
        <v>43</v>
      </c>
      <c r="B258" s="5">
        <v>45.95</v>
      </c>
      <c r="C258" s="5">
        <v>65.5</v>
      </c>
      <c r="D258" s="5">
        <v>58.78</v>
      </c>
      <c r="E258" s="5">
        <v>40.54</v>
      </c>
      <c r="F258" s="5">
        <v>58.77</v>
      </c>
      <c r="G258" s="5">
        <v>41.92</v>
      </c>
      <c r="H258" s="5">
        <v>45.22</v>
      </c>
      <c r="I258" s="5">
        <v>48.49</v>
      </c>
      <c r="J258" s="5">
        <v>60.03</v>
      </c>
      <c r="K258" s="5">
        <v>54.34</v>
      </c>
      <c r="L258" s="5">
        <v>68.64</v>
      </c>
      <c r="M258" s="5">
        <v>61.21</v>
      </c>
      <c r="N258" s="5">
        <v>104.67</v>
      </c>
      <c r="O258" s="5">
        <v>113.35</v>
      </c>
      <c r="P258" s="5">
        <v>102.67</v>
      </c>
      <c r="Q258" s="5">
        <v>100.26</v>
      </c>
      <c r="R258" s="4"/>
    </row>
    <row r="259" spans="1:18" x14ac:dyDescent="0.3">
      <c r="A259" s="3" t="s">
        <v>44</v>
      </c>
      <c r="B259" s="5">
        <v>61.97</v>
      </c>
      <c r="C259" s="5">
        <v>52.61</v>
      </c>
      <c r="D259" s="5">
        <v>56.87</v>
      </c>
      <c r="E259" s="5">
        <v>55.98</v>
      </c>
      <c r="F259" s="5">
        <v>51.29</v>
      </c>
      <c r="G259" s="5">
        <v>49.94</v>
      </c>
      <c r="H259" s="5">
        <v>56.14</v>
      </c>
      <c r="I259" s="5">
        <v>49.66</v>
      </c>
      <c r="J259" s="5">
        <v>48.62</v>
      </c>
      <c r="K259" s="5">
        <v>50.9</v>
      </c>
      <c r="L259" s="5">
        <v>51.18</v>
      </c>
      <c r="M259" s="5">
        <v>57.08</v>
      </c>
      <c r="N259" s="5">
        <v>55.88</v>
      </c>
      <c r="O259" s="5">
        <v>55.36</v>
      </c>
      <c r="P259" s="5">
        <v>52.98</v>
      </c>
      <c r="Q259" s="5">
        <v>54.09</v>
      </c>
      <c r="R259" s="4"/>
    </row>
    <row r="260" spans="1:18" x14ac:dyDescent="0.3">
      <c r="A260" s="3" t="s">
        <v>45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x14ac:dyDescent="0.3">
      <c r="A261" s="3" t="s">
        <v>46</v>
      </c>
      <c r="B261" s="5">
        <v>259.97000000000003</v>
      </c>
      <c r="C261" s="5">
        <v>273.23</v>
      </c>
      <c r="D261" s="5">
        <v>273.01</v>
      </c>
      <c r="E261" s="5">
        <v>274.45</v>
      </c>
      <c r="F261" s="5">
        <v>275.74</v>
      </c>
      <c r="G261" s="5">
        <v>274.98</v>
      </c>
      <c r="H261" s="5">
        <v>263.66000000000003</v>
      </c>
      <c r="I261" s="5">
        <v>293.55</v>
      </c>
      <c r="J261" s="5">
        <v>283.17</v>
      </c>
      <c r="K261" s="5">
        <v>293.45999999999998</v>
      </c>
      <c r="L261" s="5">
        <v>295.47000000000003</v>
      </c>
      <c r="M261" s="5">
        <v>200.67</v>
      </c>
      <c r="N261" s="5">
        <v>254.26</v>
      </c>
      <c r="O261" s="5">
        <v>274.22000000000003</v>
      </c>
      <c r="P261" s="5">
        <v>268.95999999999998</v>
      </c>
      <c r="Q261" s="5">
        <v>279.08999999999997</v>
      </c>
      <c r="R261" s="4"/>
    </row>
    <row r="262" spans="1:18" x14ac:dyDescent="0.3">
      <c r="A262" s="3" t="s">
        <v>47</v>
      </c>
      <c r="B262" s="5">
        <v>166.03</v>
      </c>
      <c r="C262" s="5">
        <v>175.56</v>
      </c>
      <c r="D262" s="5">
        <v>183.25</v>
      </c>
      <c r="E262" s="5">
        <v>173.65</v>
      </c>
      <c r="F262" s="5">
        <v>172.98</v>
      </c>
      <c r="G262" s="5">
        <v>159.26</v>
      </c>
      <c r="H262" s="5">
        <v>168.74</v>
      </c>
      <c r="I262" s="5">
        <v>184.7</v>
      </c>
      <c r="J262" s="5">
        <v>197.88</v>
      </c>
      <c r="K262" s="5">
        <v>191.68</v>
      </c>
      <c r="L262" s="5">
        <v>187.21</v>
      </c>
      <c r="M262" s="5">
        <v>177.91</v>
      </c>
      <c r="N262" s="5">
        <v>186.62</v>
      </c>
      <c r="O262" s="5">
        <v>186.53</v>
      </c>
      <c r="P262" s="5">
        <v>189.79</v>
      </c>
      <c r="Q262" s="5">
        <v>197.26</v>
      </c>
      <c r="R262" s="4"/>
    </row>
    <row r="263" spans="1:18" x14ac:dyDescent="0.3">
      <c r="A263" s="3" t="s">
        <v>48</v>
      </c>
      <c r="B263" s="5">
        <v>44.19</v>
      </c>
      <c r="C263" s="5">
        <v>25.45</v>
      </c>
      <c r="D263" s="5">
        <v>30.53</v>
      </c>
      <c r="E263" s="5">
        <v>34.72</v>
      </c>
      <c r="F263" s="5">
        <v>28.54</v>
      </c>
      <c r="G263" s="5">
        <v>29.94</v>
      </c>
      <c r="H263" s="5">
        <v>29.2</v>
      </c>
      <c r="I263" s="5">
        <v>32.78</v>
      </c>
      <c r="J263" s="5">
        <v>32.5</v>
      </c>
      <c r="K263" s="5">
        <v>33.630000000000003</v>
      </c>
      <c r="L263" s="5">
        <v>32.659999999999997</v>
      </c>
      <c r="M263" s="5">
        <v>32.590000000000003</v>
      </c>
      <c r="N263" s="5">
        <v>44.53</v>
      </c>
      <c r="O263" s="5">
        <v>24.81</v>
      </c>
      <c r="P263" s="5">
        <v>30.12</v>
      </c>
      <c r="Q263" s="5">
        <v>29.61</v>
      </c>
      <c r="R263" s="4"/>
    </row>
    <row r="264" spans="1:18" x14ac:dyDescent="0.3">
      <c r="A264" s="3" t="s">
        <v>49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x14ac:dyDescent="0.3">
      <c r="A265" s="3" t="s">
        <v>50</v>
      </c>
      <c r="B265" s="5">
        <v>223.99</v>
      </c>
      <c r="C265" s="4"/>
      <c r="D265" s="4"/>
      <c r="E265" s="4"/>
      <c r="F265" s="5">
        <v>234.82</v>
      </c>
      <c r="G265" s="5">
        <v>227.25</v>
      </c>
      <c r="H265" s="5">
        <v>230.37</v>
      </c>
      <c r="I265" s="5">
        <v>244.75</v>
      </c>
      <c r="J265" s="5">
        <v>250.39</v>
      </c>
      <c r="K265" s="5">
        <v>236.89</v>
      </c>
      <c r="L265" s="5">
        <v>241.81</v>
      </c>
      <c r="M265" s="5">
        <v>258.62</v>
      </c>
      <c r="N265" s="5">
        <v>230.37</v>
      </c>
      <c r="O265" s="5">
        <v>225.65</v>
      </c>
      <c r="P265" s="5">
        <v>222.37</v>
      </c>
      <c r="Q265" s="4"/>
      <c r="R265" s="4"/>
    </row>
    <row r="266" spans="1:18" x14ac:dyDescent="0.3">
      <c r="A266" s="3" t="s">
        <v>51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x14ac:dyDescent="0.3">
      <c r="A267" s="3" t="s">
        <v>52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x14ac:dyDescent="0.3">
      <c r="A268" s="3" t="s">
        <v>53</v>
      </c>
      <c r="B268" s="4"/>
      <c r="C268" s="4"/>
      <c r="D268" s="5">
        <v>259.44</v>
      </c>
      <c r="E268" s="5">
        <v>252.82</v>
      </c>
      <c r="F268" s="5">
        <v>245.95</v>
      </c>
      <c r="G268" s="5">
        <v>236.93</v>
      </c>
      <c r="H268" s="5">
        <v>215.83</v>
      </c>
      <c r="I268" s="5">
        <v>213.27</v>
      </c>
      <c r="J268" s="5">
        <v>194.98</v>
      </c>
      <c r="K268" s="5">
        <v>242.01</v>
      </c>
      <c r="L268" s="5">
        <v>231.61</v>
      </c>
      <c r="M268" s="5">
        <v>222.53</v>
      </c>
      <c r="N268" s="5">
        <v>212.21</v>
      </c>
      <c r="O268" s="5">
        <v>201.71</v>
      </c>
      <c r="P268" s="5">
        <v>197.01</v>
      </c>
      <c r="Q268" s="5">
        <v>198.7</v>
      </c>
      <c r="R268" s="4"/>
    </row>
    <row r="269" spans="1:18" x14ac:dyDescent="0.3">
      <c r="A269" s="3" t="s">
        <v>54</v>
      </c>
      <c r="B269" s="4"/>
      <c r="C269" s="4"/>
      <c r="D269" s="4"/>
      <c r="E269" s="5">
        <v>163.03</v>
      </c>
      <c r="F269" s="5">
        <v>156.13999999999999</v>
      </c>
      <c r="G269" s="5">
        <v>160.83000000000001</v>
      </c>
      <c r="H269" s="5">
        <v>172.73</v>
      </c>
      <c r="I269" s="5">
        <v>176.53</v>
      </c>
      <c r="J269" s="5">
        <v>177.2</v>
      </c>
      <c r="K269" s="5">
        <v>174.45</v>
      </c>
      <c r="L269" s="5">
        <v>188.82</v>
      </c>
      <c r="M269" s="5">
        <v>192.53</v>
      </c>
      <c r="N269" s="5">
        <v>190.44</v>
      </c>
      <c r="O269" s="5">
        <v>189.35</v>
      </c>
      <c r="P269" s="5">
        <v>189.93</v>
      </c>
      <c r="Q269" s="5">
        <v>181</v>
      </c>
      <c r="R269" s="4"/>
    </row>
    <row r="271" spans="1:18" x14ac:dyDescent="0.3">
      <c r="A271" s="1" t="s">
        <v>5</v>
      </c>
      <c r="B271" s="1" t="s">
        <v>60</v>
      </c>
    </row>
    <row r="272" spans="1:18" x14ac:dyDescent="0.3">
      <c r="A272" s="1" t="s">
        <v>7</v>
      </c>
      <c r="B272" s="1" t="s">
        <v>8</v>
      </c>
    </row>
    <row r="274" spans="1:27" x14ac:dyDescent="0.3">
      <c r="A274" s="3" t="s">
        <v>65</v>
      </c>
      <c r="B274" s="3" t="s">
        <v>10</v>
      </c>
      <c r="C274" s="3" t="s">
        <v>11</v>
      </c>
      <c r="D274" s="3" t="s">
        <v>12</v>
      </c>
      <c r="E274" s="3" t="s">
        <v>13</v>
      </c>
      <c r="F274" s="3" t="s">
        <v>14</v>
      </c>
      <c r="G274" s="3" t="s">
        <v>15</v>
      </c>
      <c r="H274" s="3" t="s">
        <v>16</v>
      </c>
      <c r="I274" s="3" t="s">
        <v>17</v>
      </c>
      <c r="J274" s="3" t="s">
        <v>18</v>
      </c>
      <c r="K274" s="3" t="s">
        <v>19</v>
      </c>
      <c r="L274" s="3" t="s">
        <v>20</v>
      </c>
      <c r="M274" s="3" t="s">
        <v>21</v>
      </c>
      <c r="N274" s="3" t="s">
        <v>22</v>
      </c>
      <c r="O274" s="3" t="s">
        <v>23</v>
      </c>
      <c r="P274" s="3" t="s">
        <v>24</v>
      </c>
      <c r="Q274" s="3" t="s">
        <v>25</v>
      </c>
      <c r="R274" s="3" t="s">
        <v>26</v>
      </c>
    </row>
    <row r="275" spans="1:27" x14ac:dyDescent="0.3">
      <c r="A275" s="3" t="s">
        <v>27</v>
      </c>
      <c r="B275" s="4"/>
      <c r="C275" s="4"/>
      <c r="D275" s="5">
        <v>169349</v>
      </c>
      <c r="E275" s="5">
        <v>173304</v>
      </c>
      <c r="F275" s="5">
        <v>175821</v>
      </c>
      <c r="G275" s="5">
        <v>177731</v>
      </c>
      <c r="H275" s="5">
        <v>182602.98</v>
      </c>
      <c r="I275" s="5">
        <v>186699.56</v>
      </c>
      <c r="J275" s="5">
        <v>188109.87</v>
      </c>
      <c r="K275" s="5">
        <v>195011.32</v>
      </c>
      <c r="L275" s="5">
        <v>197793.21</v>
      </c>
      <c r="M275" s="5">
        <v>200072.41</v>
      </c>
      <c r="N275" s="5">
        <v>203066.13</v>
      </c>
      <c r="O275" s="5">
        <v>204245.96</v>
      </c>
      <c r="P275" s="5">
        <v>205972.15</v>
      </c>
      <c r="Q275" s="4"/>
      <c r="R275" s="4"/>
    </row>
    <row r="276" spans="1:27" x14ac:dyDescent="0.3">
      <c r="A276" s="3" t="s">
        <v>28</v>
      </c>
      <c r="B276" s="4"/>
      <c r="C276" s="4"/>
      <c r="D276" s="4"/>
      <c r="E276" s="4"/>
      <c r="F276" s="4"/>
      <c r="G276" s="4"/>
      <c r="H276" s="4"/>
      <c r="I276" s="4"/>
      <c r="J276" s="5">
        <v>65670</v>
      </c>
      <c r="K276" s="5">
        <v>66813</v>
      </c>
      <c r="L276" s="5">
        <v>67336</v>
      </c>
      <c r="M276" s="5">
        <v>67372</v>
      </c>
      <c r="N276" s="5">
        <v>67847</v>
      </c>
      <c r="O276" s="5">
        <v>69124</v>
      </c>
      <c r="P276" s="5">
        <v>70365</v>
      </c>
      <c r="Q276" s="5">
        <v>70361</v>
      </c>
      <c r="R276" s="4"/>
    </row>
    <row r="277" spans="1:27" x14ac:dyDescent="0.3">
      <c r="A277" s="3" t="s">
        <v>29</v>
      </c>
      <c r="B277" s="4"/>
      <c r="C277" s="4"/>
      <c r="D277" s="4"/>
      <c r="E277" s="4"/>
      <c r="F277" s="4"/>
      <c r="G277" s="5">
        <v>134564</v>
      </c>
      <c r="H277" s="5">
        <v>134187</v>
      </c>
      <c r="I277" s="5">
        <v>134660</v>
      </c>
      <c r="J277" s="5">
        <v>135242</v>
      </c>
      <c r="K277" s="5">
        <v>139601</v>
      </c>
      <c r="L277" s="5">
        <v>140800</v>
      </c>
      <c r="M277" s="5">
        <v>140416</v>
      </c>
      <c r="N277" s="5">
        <v>140807</v>
      </c>
      <c r="O277" s="5">
        <v>140177</v>
      </c>
      <c r="P277" s="5">
        <v>140351</v>
      </c>
      <c r="Q277" s="5">
        <v>144547</v>
      </c>
      <c r="R277" s="4"/>
    </row>
    <row r="278" spans="1:27" x14ac:dyDescent="0.3">
      <c r="A278" s="3" t="s">
        <v>30</v>
      </c>
      <c r="B278" s="5">
        <v>103162</v>
      </c>
      <c r="C278" s="5">
        <v>104235</v>
      </c>
      <c r="D278" s="5">
        <v>107810</v>
      </c>
      <c r="E278" s="5">
        <v>106222</v>
      </c>
      <c r="F278" s="5">
        <v>105228</v>
      </c>
      <c r="G278" s="5">
        <v>105762</v>
      </c>
      <c r="H278" s="5">
        <v>107619</v>
      </c>
      <c r="I278" s="5">
        <v>110067</v>
      </c>
      <c r="J278" s="5">
        <v>111547</v>
      </c>
      <c r="K278" s="5">
        <v>114882</v>
      </c>
      <c r="L278" s="5">
        <v>114117</v>
      </c>
      <c r="M278" s="5">
        <v>112398</v>
      </c>
      <c r="N278" s="5">
        <v>112858</v>
      </c>
      <c r="O278" s="5">
        <v>114667</v>
      </c>
      <c r="P278" s="5">
        <v>115594</v>
      </c>
      <c r="Q278" s="4"/>
      <c r="R278" s="4"/>
    </row>
    <row r="279" spans="1:27" x14ac:dyDescent="0.3">
      <c r="A279" s="3" t="s">
        <v>66</v>
      </c>
      <c r="B279" s="5">
        <v>1219000</v>
      </c>
      <c r="C279" s="5">
        <v>1222000</v>
      </c>
      <c r="D279" s="5">
        <v>1233000</v>
      </c>
      <c r="E279" s="5">
        <v>1214000</v>
      </c>
      <c r="F279" s="5">
        <v>1187000</v>
      </c>
      <c r="G279" s="5">
        <v>1178000</v>
      </c>
      <c r="H279" s="5">
        <v>1180000</v>
      </c>
      <c r="I279" s="5">
        <v>1184000</v>
      </c>
      <c r="J279" s="5">
        <v>1197000</v>
      </c>
      <c r="K279" s="5">
        <v>1217000</v>
      </c>
      <c r="L279" s="5">
        <v>1234000</v>
      </c>
      <c r="M279" s="5">
        <v>1249000</v>
      </c>
      <c r="N279" s="5">
        <v>1267000</v>
      </c>
      <c r="O279" s="5">
        <v>1285000</v>
      </c>
      <c r="P279" s="5">
        <v>1299000</v>
      </c>
      <c r="Q279" s="5">
        <v>1315000</v>
      </c>
      <c r="R279" s="4"/>
    </row>
    <row r="280" spans="1:27" x14ac:dyDescent="0.3">
      <c r="A280" s="3" t="s">
        <v>32</v>
      </c>
      <c r="B280" s="4"/>
      <c r="C280" s="4"/>
      <c r="D280" s="4"/>
      <c r="E280" s="4"/>
      <c r="F280" s="4"/>
      <c r="G280" s="4"/>
      <c r="H280" s="5">
        <v>18490</v>
      </c>
      <c r="I280" s="5">
        <v>18869</v>
      </c>
      <c r="J280" s="5">
        <v>19318</v>
      </c>
      <c r="K280" s="5">
        <v>18681</v>
      </c>
      <c r="L280" s="5">
        <v>18504</v>
      </c>
      <c r="M280" s="5">
        <v>18665</v>
      </c>
      <c r="N280" s="5">
        <v>19380</v>
      </c>
      <c r="O280" s="5">
        <v>13826</v>
      </c>
      <c r="P280" s="5">
        <v>13820</v>
      </c>
      <c r="Q280" s="5">
        <v>14697</v>
      </c>
      <c r="R280" s="4"/>
    </row>
    <row r="281" spans="1:27" x14ac:dyDescent="0.3">
      <c r="A281" s="3" t="s">
        <v>33</v>
      </c>
      <c r="B281" s="5">
        <v>42188</v>
      </c>
      <c r="C281" s="5">
        <v>46695</v>
      </c>
      <c r="D281" s="5">
        <v>50533</v>
      </c>
      <c r="E281" s="5">
        <v>54255</v>
      </c>
      <c r="F281" s="5">
        <v>53371</v>
      </c>
      <c r="G281" s="5">
        <v>55699</v>
      </c>
      <c r="H281" s="5">
        <v>57650</v>
      </c>
      <c r="I281" s="5">
        <v>60021</v>
      </c>
      <c r="J281" s="5">
        <v>59442</v>
      </c>
      <c r="K281" s="5">
        <v>58243</v>
      </c>
      <c r="L281" s="5">
        <v>57020</v>
      </c>
      <c r="M281" s="5">
        <v>56376</v>
      </c>
      <c r="N281" s="5">
        <v>55340</v>
      </c>
      <c r="O281" s="5">
        <v>54970</v>
      </c>
      <c r="P281" s="5">
        <v>56513</v>
      </c>
      <c r="Q281" s="5">
        <v>59506</v>
      </c>
      <c r="R281" s="5">
        <v>61030</v>
      </c>
    </row>
    <row r="282" spans="1:27" x14ac:dyDescent="0.3">
      <c r="A282" s="3" t="s">
        <v>34</v>
      </c>
      <c r="B282" s="5">
        <v>101935</v>
      </c>
      <c r="C282" s="5">
        <v>105125</v>
      </c>
      <c r="D282" s="5">
        <v>107802</v>
      </c>
      <c r="E282" s="5">
        <v>110384</v>
      </c>
      <c r="F282" s="5">
        <v>110266</v>
      </c>
      <c r="G282" s="5">
        <v>110307</v>
      </c>
      <c r="H282" s="5">
        <v>111057</v>
      </c>
      <c r="I282" s="5">
        <v>110608</v>
      </c>
      <c r="J282" s="5">
        <v>111414</v>
      </c>
      <c r="K282" s="5">
        <v>114471</v>
      </c>
      <c r="L282" s="5">
        <v>111672</v>
      </c>
      <c r="M282" s="5">
        <v>111337</v>
      </c>
      <c r="N282" s="5">
        <v>106282</v>
      </c>
      <c r="O282" s="5">
        <v>100985</v>
      </c>
      <c r="P282" s="5">
        <v>96909</v>
      </c>
      <c r="Q282" s="5">
        <v>94659</v>
      </c>
      <c r="R282" s="4"/>
      <c r="T282">
        <f t="shared" ref="T282:AA282" si="1">100*(J282/$J282-1)</f>
        <v>0</v>
      </c>
      <c r="U282">
        <f t="shared" si="1"/>
        <v>2.7438203457375243</v>
      </c>
      <c r="V282">
        <f t="shared" si="1"/>
        <v>0.2315687436049263</v>
      </c>
      <c r="W282">
        <f t="shared" si="1"/>
        <v>-6.9111601773563791E-2</v>
      </c>
      <c r="X282">
        <f t="shared" si="1"/>
        <v>-4.6062433805446386</v>
      </c>
      <c r="Y282">
        <f t="shared" si="1"/>
        <v>-9.3605830506040544</v>
      </c>
      <c r="Z282">
        <f t="shared" si="1"/>
        <v>-13.019010178254076</v>
      </c>
      <c r="AA282">
        <f t="shared" si="1"/>
        <v>-15.038505035273841</v>
      </c>
    </row>
    <row r="283" spans="1:27" x14ac:dyDescent="0.3">
      <c r="A283" s="3" t="s">
        <v>35</v>
      </c>
      <c r="B283" s="5">
        <v>402493</v>
      </c>
      <c r="C283" s="5">
        <v>409655</v>
      </c>
      <c r="D283" s="5">
        <v>424162</v>
      </c>
      <c r="E283" s="5">
        <v>435302</v>
      </c>
      <c r="F283" s="5">
        <v>452588</v>
      </c>
      <c r="G283" s="5">
        <v>464200</v>
      </c>
      <c r="H283" s="5">
        <v>482991</v>
      </c>
      <c r="I283" s="5">
        <v>506515</v>
      </c>
      <c r="J283" s="5">
        <v>524706</v>
      </c>
      <c r="K283" s="5">
        <v>535921</v>
      </c>
      <c r="L283" s="5">
        <v>545405</v>
      </c>
      <c r="M283" s="5">
        <v>540208</v>
      </c>
      <c r="N283" s="5">
        <v>529914</v>
      </c>
      <c r="O283" s="5">
        <v>526995</v>
      </c>
      <c r="P283" s="5">
        <v>538184</v>
      </c>
      <c r="Q283" s="5">
        <v>546645</v>
      </c>
      <c r="R283" s="4"/>
    </row>
    <row r="284" spans="1:27" x14ac:dyDescent="0.3">
      <c r="A284" s="3" t="s">
        <v>36</v>
      </c>
      <c r="B284" s="5">
        <v>1098497</v>
      </c>
      <c r="C284" s="5">
        <v>1135065</v>
      </c>
      <c r="D284" s="5">
        <v>1172453</v>
      </c>
      <c r="E284" s="5">
        <v>1195537</v>
      </c>
      <c r="F284" s="5">
        <v>1220085</v>
      </c>
      <c r="G284" s="5">
        <v>1226891</v>
      </c>
      <c r="H284" s="5">
        <v>1241043</v>
      </c>
      <c r="I284" s="5">
        <v>1245322</v>
      </c>
      <c r="J284" s="5">
        <v>1250194</v>
      </c>
      <c r="K284" s="5">
        <v>1340959</v>
      </c>
      <c r="L284" s="5">
        <v>1358016</v>
      </c>
      <c r="M284" s="5">
        <v>1287828</v>
      </c>
      <c r="N284" s="5">
        <v>1300580</v>
      </c>
      <c r="O284" s="5">
        <v>1298992</v>
      </c>
      <c r="P284" s="5">
        <v>1301001</v>
      </c>
      <c r="Q284" s="5">
        <v>1300775</v>
      </c>
      <c r="R284" s="4"/>
    </row>
    <row r="285" spans="1:27" x14ac:dyDescent="0.3">
      <c r="A285" s="3" t="s">
        <v>37</v>
      </c>
      <c r="B285" s="4"/>
      <c r="C285" s="4"/>
      <c r="D285" s="4"/>
      <c r="E285" s="4"/>
      <c r="F285" s="4"/>
      <c r="G285" s="4"/>
      <c r="H285" s="4"/>
      <c r="I285" s="4"/>
      <c r="J285" s="5">
        <v>41964</v>
      </c>
      <c r="K285" s="5">
        <v>42560</v>
      </c>
      <c r="L285" s="5">
        <v>42780</v>
      </c>
      <c r="M285" s="5">
        <v>43903</v>
      </c>
      <c r="N285" s="5">
        <v>43949</v>
      </c>
      <c r="O285" s="5">
        <v>43040</v>
      </c>
      <c r="P285" s="5">
        <v>44318</v>
      </c>
      <c r="Q285" s="5">
        <v>45421</v>
      </c>
      <c r="R285" s="4"/>
    </row>
    <row r="286" spans="1:27" x14ac:dyDescent="0.3">
      <c r="A286" s="3" t="s">
        <v>38</v>
      </c>
      <c r="B286" s="4"/>
      <c r="C286" s="4"/>
      <c r="D286" s="4"/>
      <c r="E286" s="5">
        <v>647024</v>
      </c>
      <c r="F286" s="5">
        <v>637951</v>
      </c>
      <c r="G286" s="5">
        <v>639772</v>
      </c>
      <c r="H286" s="5">
        <v>634827</v>
      </c>
      <c r="I286" s="5">
        <v>649724</v>
      </c>
      <c r="J286" s="5">
        <v>651095</v>
      </c>
      <c r="K286" s="5">
        <v>654478</v>
      </c>
      <c r="L286" s="5">
        <v>656523</v>
      </c>
      <c r="M286" s="5">
        <v>650239</v>
      </c>
      <c r="N286" s="5">
        <v>638753</v>
      </c>
      <c r="O286" s="5">
        <v>639677</v>
      </c>
      <c r="P286" s="5">
        <v>630281</v>
      </c>
      <c r="Q286" s="5">
        <v>625196</v>
      </c>
      <c r="R286" s="4"/>
    </row>
    <row r="287" spans="1:27" x14ac:dyDescent="0.3">
      <c r="A287" s="3" t="s">
        <v>39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27" x14ac:dyDescent="0.3">
      <c r="A288" s="3" t="s">
        <v>40</v>
      </c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5">
        <v>21083</v>
      </c>
      <c r="O288" s="5">
        <v>20996</v>
      </c>
      <c r="P288" s="5">
        <v>21650</v>
      </c>
      <c r="Q288" s="5">
        <v>20926</v>
      </c>
      <c r="R288" s="4"/>
    </row>
    <row r="289" spans="1:18" x14ac:dyDescent="0.3">
      <c r="A289" s="3" t="s">
        <v>41</v>
      </c>
      <c r="B289" s="5">
        <v>49586</v>
      </c>
      <c r="C289" s="5">
        <v>47414</v>
      </c>
      <c r="D289" s="5">
        <v>46421</v>
      </c>
      <c r="E289" s="5">
        <v>45046</v>
      </c>
      <c r="F289" s="5">
        <v>44020</v>
      </c>
      <c r="G289" s="5">
        <v>43440</v>
      </c>
      <c r="H289" s="5">
        <v>43244</v>
      </c>
      <c r="I289" s="5">
        <v>42953</v>
      </c>
      <c r="J289" s="5">
        <v>44615</v>
      </c>
      <c r="K289" s="5">
        <v>43730</v>
      </c>
      <c r="L289" s="5">
        <v>43179</v>
      </c>
      <c r="M289" s="5">
        <v>43916</v>
      </c>
      <c r="N289" s="5">
        <v>43990</v>
      </c>
      <c r="O289" s="5">
        <v>43446</v>
      </c>
      <c r="P289" s="5">
        <v>43752</v>
      </c>
      <c r="Q289" s="5">
        <v>43599</v>
      </c>
      <c r="R289" s="4"/>
    </row>
    <row r="290" spans="1:18" x14ac:dyDescent="0.3">
      <c r="A290" s="3" t="s">
        <v>42</v>
      </c>
      <c r="B290" s="4"/>
      <c r="C290" s="4"/>
      <c r="D290" s="4"/>
      <c r="E290" s="4"/>
      <c r="F290" s="4"/>
      <c r="G290" s="4"/>
      <c r="H290" s="5">
        <v>103423</v>
      </c>
      <c r="I290" s="5">
        <v>90854</v>
      </c>
      <c r="J290" s="5">
        <v>94549</v>
      </c>
      <c r="K290" s="5">
        <v>90684</v>
      </c>
      <c r="L290" s="5">
        <v>99132</v>
      </c>
      <c r="M290" s="5">
        <v>104186</v>
      </c>
      <c r="N290" s="5">
        <v>99128</v>
      </c>
      <c r="O290" s="5">
        <v>106746</v>
      </c>
      <c r="P290" s="5">
        <v>104540</v>
      </c>
      <c r="Q290" s="5">
        <v>104558</v>
      </c>
      <c r="R290" s="4"/>
    </row>
    <row r="291" spans="1:18" x14ac:dyDescent="0.3">
      <c r="A291" s="3" t="s">
        <v>43</v>
      </c>
      <c r="B291" s="5">
        <v>266469</v>
      </c>
      <c r="C291" s="5">
        <v>272370</v>
      </c>
      <c r="D291" s="5">
        <v>231150</v>
      </c>
      <c r="E291" s="5">
        <v>242800</v>
      </c>
      <c r="F291" s="5">
        <v>245600</v>
      </c>
      <c r="G291" s="5">
        <v>240310</v>
      </c>
      <c r="H291" s="5">
        <v>250920</v>
      </c>
      <c r="I291" s="5">
        <v>257470</v>
      </c>
      <c r="J291" s="5">
        <v>268050</v>
      </c>
      <c r="K291" s="5">
        <v>278270</v>
      </c>
      <c r="L291" s="5">
        <v>283160</v>
      </c>
      <c r="M291" s="5">
        <v>287270</v>
      </c>
      <c r="N291" s="5">
        <v>290334</v>
      </c>
      <c r="O291" s="5">
        <v>288933</v>
      </c>
      <c r="P291" s="5">
        <v>264610</v>
      </c>
      <c r="Q291" s="5">
        <v>275581</v>
      </c>
      <c r="R291" s="4"/>
    </row>
    <row r="292" spans="1:18" x14ac:dyDescent="0.3">
      <c r="A292" s="3" t="s">
        <v>44</v>
      </c>
      <c r="B292" s="5">
        <v>91572</v>
      </c>
      <c r="C292" s="5">
        <v>92241</v>
      </c>
      <c r="D292" s="5">
        <v>92756</v>
      </c>
      <c r="E292" s="5">
        <v>94412</v>
      </c>
      <c r="F292" s="5">
        <v>95140</v>
      </c>
      <c r="G292" s="5">
        <v>96482</v>
      </c>
      <c r="H292" s="5">
        <v>98882</v>
      </c>
      <c r="I292" s="5">
        <v>100140</v>
      </c>
      <c r="J292" s="5">
        <v>102364</v>
      </c>
      <c r="K292" s="5">
        <v>104432</v>
      </c>
      <c r="L292" s="5">
        <v>106221</v>
      </c>
      <c r="M292" s="5">
        <v>108365</v>
      </c>
      <c r="N292" s="5">
        <v>110007</v>
      </c>
      <c r="O292" s="5">
        <v>111167</v>
      </c>
      <c r="P292" s="5">
        <v>113344</v>
      </c>
      <c r="Q292" s="5">
        <v>114903</v>
      </c>
      <c r="R292" s="4"/>
    </row>
    <row r="293" spans="1:18" x14ac:dyDescent="0.3">
      <c r="A293" s="3" t="s">
        <v>45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x14ac:dyDescent="0.3">
      <c r="A294" s="3" t="s">
        <v>46</v>
      </c>
      <c r="B294" s="5">
        <v>109564</v>
      </c>
      <c r="C294" s="5">
        <v>109958</v>
      </c>
      <c r="D294" s="5">
        <v>112326</v>
      </c>
      <c r="E294" s="5">
        <v>114756</v>
      </c>
      <c r="F294" s="5">
        <v>115555</v>
      </c>
      <c r="G294" s="5">
        <v>118332</v>
      </c>
      <c r="H294" s="5">
        <v>116855</v>
      </c>
      <c r="I294" s="5">
        <v>119423</v>
      </c>
      <c r="J294" s="5">
        <v>120103</v>
      </c>
      <c r="K294" s="5">
        <v>123310</v>
      </c>
      <c r="L294" s="5">
        <v>127480</v>
      </c>
      <c r="M294" s="5">
        <v>119815</v>
      </c>
      <c r="N294" s="5">
        <v>121116</v>
      </c>
      <c r="O294" s="5">
        <v>120563</v>
      </c>
      <c r="P294" s="5">
        <v>118341</v>
      </c>
      <c r="Q294" s="5">
        <v>122338</v>
      </c>
      <c r="R294" s="4"/>
    </row>
    <row r="295" spans="1:18" x14ac:dyDescent="0.3">
      <c r="A295" s="3" t="s">
        <v>47</v>
      </c>
      <c r="B295" s="5">
        <v>141641</v>
      </c>
      <c r="C295" s="5">
        <v>145146</v>
      </c>
      <c r="D295" s="5">
        <v>146809</v>
      </c>
      <c r="E295" s="5">
        <v>141351</v>
      </c>
      <c r="F295" s="5">
        <v>143085</v>
      </c>
      <c r="G295" s="5">
        <v>134988</v>
      </c>
      <c r="H295" s="5">
        <v>141430</v>
      </c>
      <c r="I295" s="5">
        <v>159954</v>
      </c>
      <c r="J295" s="5">
        <v>158979</v>
      </c>
      <c r="K295" s="5">
        <v>156665</v>
      </c>
      <c r="L295" s="5">
        <v>158047</v>
      </c>
      <c r="M295" s="5">
        <v>151652</v>
      </c>
      <c r="N295" s="5">
        <v>151359</v>
      </c>
      <c r="O295" s="5">
        <v>152625</v>
      </c>
      <c r="P295" s="5">
        <v>155125</v>
      </c>
      <c r="Q295" s="5">
        <v>160997</v>
      </c>
      <c r="R295" s="4"/>
    </row>
    <row r="296" spans="1:18" x14ac:dyDescent="0.3">
      <c r="A296" s="3" t="s">
        <v>48</v>
      </c>
      <c r="B296" s="5">
        <v>18071</v>
      </c>
      <c r="C296" s="5">
        <v>17953</v>
      </c>
      <c r="D296" s="5">
        <v>18421</v>
      </c>
      <c r="E296" s="5">
        <v>18715</v>
      </c>
      <c r="F296" s="5">
        <v>18842</v>
      </c>
      <c r="G296" s="5">
        <v>19445</v>
      </c>
      <c r="H296" s="5">
        <v>19644</v>
      </c>
      <c r="I296" s="5">
        <v>19916</v>
      </c>
      <c r="J296" s="5">
        <v>20033</v>
      </c>
      <c r="K296" s="5">
        <v>20375</v>
      </c>
      <c r="L296" s="5">
        <v>20616</v>
      </c>
      <c r="M296" s="5">
        <v>20760</v>
      </c>
      <c r="N296" s="5">
        <v>21123</v>
      </c>
      <c r="O296" s="5">
        <v>20552</v>
      </c>
      <c r="P296" s="5">
        <v>21531</v>
      </c>
      <c r="Q296" s="5">
        <v>22233</v>
      </c>
      <c r="R296" s="4"/>
    </row>
    <row r="297" spans="1:18" x14ac:dyDescent="0.3">
      <c r="A297" s="3" t="s">
        <v>49</v>
      </c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x14ac:dyDescent="0.3">
      <c r="A298" s="3" t="s">
        <v>50</v>
      </c>
      <c r="B298" s="5">
        <v>81955</v>
      </c>
      <c r="C298" s="4"/>
      <c r="D298" s="4"/>
      <c r="E298" s="4"/>
      <c r="F298" s="5">
        <v>91320</v>
      </c>
      <c r="G298" s="5">
        <v>91608</v>
      </c>
      <c r="H298" s="5">
        <v>93343</v>
      </c>
      <c r="I298" s="5">
        <v>93489</v>
      </c>
      <c r="J298" s="5">
        <v>94810</v>
      </c>
      <c r="K298" s="5">
        <v>94741</v>
      </c>
      <c r="L298" s="5">
        <v>95990</v>
      </c>
      <c r="M298" s="5">
        <v>96156</v>
      </c>
      <c r="N298" s="5">
        <v>96981</v>
      </c>
      <c r="O298" s="5">
        <v>97295</v>
      </c>
      <c r="P298" s="5">
        <v>96538</v>
      </c>
      <c r="Q298" s="4"/>
      <c r="R298" s="4"/>
    </row>
    <row r="299" spans="1:18" x14ac:dyDescent="0.3">
      <c r="A299" s="3" t="s">
        <v>51</v>
      </c>
      <c r="B299" s="4"/>
      <c r="C299" s="4"/>
      <c r="D299" s="4"/>
      <c r="E299" s="4"/>
      <c r="F299" s="4"/>
      <c r="G299" s="4"/>
      <c r="H299" s="4"/>
      <c r="I299" s="4"/>
      <c r="J299" s="4"/>
      <c r="K299" s="5">
        <v>1311827</v>
      </c>
      <c r="L299" s="5">
        <v>1336116</v>
      </c>
      <c r="M299" s="5">
        <v>1293817</v>
      </c>
      <c r="N299" s="5">
        <v>1352021</v>
      </c>
      <c r="O299" s="5">
        <v>1363822</v>
      </c>
      <c r="P299" s="5">
        <v>1330590</v>
      </c>
      <c r="Q299" s="5">
        <v>1339163</v>
      </c>
      <c r="R299" s="5">
        <v>1327749</v>
      </c>
    </row>
    <row r="300" spans="1:18" x14ac:dyDescent="0.3">
      <c r="A300" s="3" t="s">
        <v>52</v>
      </c>
      <c r="B300" s="4"/>
      <c r="C300" s="4"/>
      <c r="D300" s="4"/>
      <c r="E300" s="4"/>
      <c r="F300" s="4"/>
      <c r="G300" s="4"/>
      <c r="H300" s="4"/>
      <c r="I300" s="5">
        <v>6480</v>
      </c>
      <c r="J300" s="5">
        <v>6576</v>
      </c>
      <c r="K300" s="5">
        <v>6214</v>
      </c>
      <c r="L300" s="5">
        <v>6028</v>
      </c>
      <c r="M300" s="5">
        <v>6036</v>
      </c>
      <c r="N300" s="5">
        <v>6095</v>
      </c>
      <c r="O300" s="5">
        <v>6162</v>
      </c>
      <c r="P300" s="5">
        <v>6357</v>
      </c>
      <c r="Q300" s="5">
        <v>6507</v>
      </c>
      <c r="R300" s="5">
        <v>6905</v>
      </c>
    </row>
    <row r="301" spans="1:18" x14ac:dyDescent="0.3">
      <c r="A301" s="3" t="s">
        <v>53</v>
      </c>
      <c r="B301" s="4"/>
      <c r="C301" s="4"/>
      <c r="D301" s="5">
        <v>103680</v>
      </c>
      <c r="E301" s="5">
        <v>105575</v>
      </c>
      <c r="F301" s="5">
        <v>106575</v>
      </c>
      <c r="G301" s="5">
        <v>108201</v>
      </c>
      <c r="H301" s="5">
        <v>107649</v>
      </c>
      <c r="I301" s="5">
        <v>107132</v>
      </c>
      <c r="J301" s="5">
        <v>104493</v>
      </c>
      <c r="K301" s="5">
        <v>112890</v>
      </c>
      <c r="L301" s="5">
        <v>113073</v>
      </c>
      <c r="M301" s="5">
        <v>113078</v>
      </c>
      <c r="N301" s="5">
        <v>109133</v>
      </c>
      <c r="O301" s="5">
        <v>109345</v>
      </c>
      <c r="P301" s="5">
        <v>109661</v>
      </c>
      <c r="Q301" s="5">
        <v>112998</v>
      </c>
      <c r="R301" s="4"/>
    </row>
    <row r="302" spans="1:18" x14ac:dyDescent="0.3">
      <c r="A302" s="3" t="s">
        <v>54</v>
      </c>
      <c r="B302" s="5">
        <v>148354</v>
      </c>
      <c r="C302" s="5">
        <v>152248</v>
      </c>
      <c r="D302" s="5">
        <v>156406</v>
      </c>
      <c r="E302" s="5">
        <v>162894</v>
      </c>
      <c r="F302" s="5">
        <v>162735</v>
      </c>
      <c r="G302" s="5">
        <v>166673</v>
      </c>
      <c r="H302" s="5">
        <v>170863</v>
      </c>
      <c r="I302" s="5">
        <v>174903</v>
      </c>
      <c r="J302" s="5">
        <v>178464</v>
      </c>
      <c r="K302" s="5">
        <v>186999</v>
      </c>
      <c r="L302" s="5">
        <v>175336</v>
      </c>
      <c r="M302" s="5">
        <v>181836</v>
      </c>
      <c r="N302" s="5">
        <v>185357</v>
      </c>
      <c r="O302" s="5">
        <v>190781</v>
      </c>
      <c r="P302" s="5">
        <v>195874</v>
      </c>
      <c r="Q302" s="5">
        <v>202110</v>
      </c>
      <c r="R302" s="4"/>
    </row>
    <row r="304" spans="1:18" x14ac:dyDescent="0.3">
      <c r="A304" s="6" t="s">
        <v>5</v>
      </c>
      <c r="B304" s="6" t="s">
        <v>60</v>
      </c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1:18" x14ac:dyDescent="0.3">
      <c r="A305" s="6" t="s">
        <v>7</v>
      </c>
      <c r="B305" s="6" t="s">
        <v>56</v>
      </c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1:18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1:18" x14ac:dyDescent="0.3">
      <c r="A307" s="8" t="s">
        <v>65</v>
      </c>
      <c r="B307" s="8" t="s">
        <v>10</v>
      </c>
      <c r="C307" s="8" t="s">
        <v>11</v>
      </c>
      <c r="D307" s="8" t="s">
        <v>12</v>
      </c>
      <c r="E307" s="8" t="s">
        <v>13</v>
      </c>
      <c r="F307" s="8" t="s">
        <v>14</v>
      </c>
      <c r="G307" s="8" t="s">
        <v>15</v>
      </c>
      <c r="H307" s="8" t="s">
        <v>16</v>
      </c>
      <c r="I307" s="8" t="s">
        <v>17</v>
      </c>
      <c r="J307" s="8" t="s">
        <v>18</v>
      </c>
      <c r="K307" s="8" t="s">
        <v>19</v>
      </c>
      <c r="L307" s="8" t="s">
        <v>20</v>
      </c>
      <c r="M307" s="8" t="s">
        <v>21</v>
      </c>
      <c r="N307" s="8" t="s">
        <v>22</v>
      </c>
      <c r="O307" s="8" t="s">
        <v>23</v>
      </c>
      <c r="P307" s="8" t="s">
        <v>24</v>
      </c>
      <c r="Q307" s="8" t="s">
        <v>25</v>
      </c>
      <c r="R307" s="3" t="s">
        <v>26</v>
      </c>
    </row>
    <row r="308" spans="1:18" x14ac:dyDescent="0.3">
      <c r="A308" s="8" t="s">
        <v>27</v>
      </c>
      <c r="B308" s="8"/>
      <c r="C308" s="8"/>
      <c r="D308" s="9">
        <v>1638.95</v>
      </c>
      <c r="E308" s="9">
        <v>1670.22</v>
      </c>
      <c r="F308" s="9">
        <v>1687.16</v>
      </c>
      <c r="G308" s="9">
        <v>1696.13</v>
      </c>
      <c r="H308" s="9">
        <v>1731.17</v>
      </c>
      <c r="I308" s="9">
        <v>1757.06</v>
      </c>
      <c r="J308" s="9">
        <v>1756.4</v>
      </c>
      <c r="K308" s="9">
        <v>1806.25</v>
      </c>
      <c r="L308" s="9">
        <v>1811.25</v>
      </c>
      <c r="M308" s="9">
        <v>1810.98</v>
      </c>
      <c r="N308" s="9">
        <v>1824.78</v>
      </c>
      <c r="O308" s="9">
        <v>1826.43</v>
      </c>
      <c r="P308" s="9">
        <v>1837.55</v>
      </c>
      <c r="Q308" s="8"/>
      <c r="R308" s="4"/>
    </row>
    <row r="309" spans="1:18" x14ac:dyDescent="0.3">
      <c r="A309" s="8" t="s">
        <v>28</v>
      </c>
      <c r="B309" s="8"/>
      <c r="C309" s="8"/>
      <c r="D309" s="8"/>
      <c r="E309" s="8"/>
      <c r="F309" s="8"/>
      <c r="G309" s="8"/>
      <c r="H309" s="8"/>
      <c r="I309" s="8"/>
      <c r="J309" s="9">
        <v>861.43</v>
      </c>
      <c r="K309" s="9">
        <v>880.84</v>
      </c>
      <c r="L309" s="9">
        <v>901.83</v>
      </c>
      <c r="M309" s="9">
        <v>916.83</v>
      </c>
      <c r="N309" s="9">
        <v>928.66</v>
      </c>
      <c r="O309" s="9">
        <v>951.45</v>
      </c>
      <c r="P309" s="9">
        <v>974.05</v>
      </c>
      <c r="Q309" s="9">
        <v>980.23</v>
      </c>
      <c r="R309" s="4"/>
    </row>
    <row r="310" spans="1:18" x14ac:dyDescent="0.3">
      <c r="A310" s="8" t="s">
        <v>29</v>
      </c>
      <c r="B310" s="8"/>
      <c r="C310" s="8"/>
      <c r="D310" s="8"/>
      <c r="E310" s="8"/>
      <c r="F310" s="8"/>
      <c r="G310" s="9">
        <v>1314.64</v>
      </c>
      <c r="H310" s="9">
        <v>1306.7</v>
      </c>
      <c r="I310" s="9">
        <v>1303.06</v>
      </c>
      <c r="J310" s="9">
        <v>1297.3699999999999</v>
      </c>
      <c r="K310" s="9">
        <v>1331.16</v>
      </c>
      <c r="L310" s="9">
        <v>1341.36</v>
      </c>
      <c r="M310" s="9">
        <v>1337.79</v>
      </c>
      <c r="N310" s="9">
        <v>1339.64</v>
      </c>
      <c r="O310" s="9">
        <v>1333.21</v>
      </c>
      <c r="P310" s="9">
        <v>1333.46</v>
      </c>
      <c r="Q310" s="9">
        <v>1370.63</v>
      </c>
      <c r="R310" s="4"/>
    </row>
    <row r="311" spans="1:18" x14ac:dyDescent="0.3">
      <c r="A311" s="8" t="s">
        <v>30</v>
      </c>
      <c r="B311" s="9">
        <v>1932.01</v>
      </c>
      <c r="C311" s="9">
        <v>1945.12</v>
      </c>
      <c r="D311" s="9">
        <v>2005.42</v>
      </c>
      <c r="E311" s="9">
        <v>1970.51</v>
      </c>
      <c r="F311" s="9">
        <v>1947.04</v>
      </c>
      <c r="G311" s="9">
        <v>1951.53</v>
      </c>
      <c r="H311" s="9">
        <v>1979.28</v>
      </c>
      <c r="I311" s="9">
        <v>2015.35</v>
      </c>
      <c r="J311" s="9">
        <v>2030.48</v>
      </c>
      <c r="K311" s="9">
        <v>2080.0300000000002</v>
      </c>
      <c r="L311" s="9">
        <v>2057.02</v>
      </c>
      <c r="M311" s="9">
        <v>2017.71</v>
      </c>
      <c r="N311" s="9">
        <v>2018.36</v>
      </c>
      <c r="O311" s="9">
        <v>2042.18</v>
      </c>
      <c r="P311" s="9">
        <v>2048.2800000000002</v>
      </c>
      <c r="Q311" s="8"/>
      <c r="R311" s="4"/>
    </row>
    <row r="312" spans="1:18" x14ac:dyDescent="0.3">
      <c r="A312" s="8" t="s">
        <v>66</v>
      </c>
      <c r="B312" s="9">
        <v>1482.76</v>
      </c>
      <c r="C312" s="9">
        <v>1483.91</v>
      </c>
      <c r="D312" s="9">
        <v>1494.75</v>
      </c>
      <c r="E312" s="9">
        <v>1470.91</v>
      </c>
      <c r="F312" s="9">
        <v>1438.5</v>
      </c>
      <c r="G312" s="9">
        <v>1428.41</v>
      </c>
      <c r="H312" s="9">
        <v>1432.45</v>
      </c>
      <c r="I312" s="9">
        <v>1439.23</v>
      </c>
      <c r="J312" s="9">
        <v>1457.8</v>
      </c>
      <c r="K312" s="9">
        <v>1485.92</v>
      </c>
      <c r="L312" s="9">
        <v>1508.98</v>
      </c>
      <c r="M312" s="9">
        <v>1526.94</v>
      </c>
      <c r="N312" s="9">
        <v>1546.4</v>
      </c>
      <c r="O312" s="9">
        <v>1578.74</v>
      </c>
      <c r="P312" s="9">
        <v>1604.05</v>
      </c>
      <c r="Q312" s="9">
        <v>1609.81</v>
      </c>
      <c r="R312" s="4"/>
    </row>
    <row r="313" spans="1:18" x14ac:dyDescent="0.3">
      <c r="A313" s="8" t="s">
        <v>32</v>
      </c>
      <c r="B313" s="8"/>
      <c r="C313" s="8"/>
      <c r="D313" s="8"/>
      <c r="E313" s="8"/>
      <c r="F313" s="8"/>
      <c r="G313" s="8"/>
      <c r="H313" s="9">
        <v>1376.21</v>
      </c>
      <c r="I313" s="9">
        <v>1406.38</v>
      </c>
      <c r="J313" s="9">
        <v>1440.92</v>
      </c>
      <c r="K313" s="9">
        <v>1393.82</v>
      </c>
      <c r="L313" s="9">
        <v>1380.73</v>
      </c>
      <c r="M313" s="9">
        <v>1392.99</v>
      </c>
      <c r="N313" s="9">
        <v>1465.19</v>
      </c>
      <c r="O313" s="9">
        <v>1049.02</v>
      </c>
      <c r="P313" s="9">
        <v>1050.67</v>
      </c>
      <c r="Q313" s="9">
        <v>1117.3</v>
      </c>
      <c r="R313" s="4"/>
    </row>
    <row r="314" spans="1:18" x14ac:dyDescent="0.3">
      <c r="A314" s="8" t="s">
        <v>33</v>
      </c>
      <c r="B314" s="9">
        <v>1108.7</v>
      </c>
      <c r="C314" s="9">
        <v>1207.76</v>
      </c>
      <c r="D314" s="9">
        <v>1285.19</v>
      </c>
      <c r="E314" s="9">
        <v>1357.56</v>
      </c>
      <c r="F314" s="9">
        <v>1311.24</v>
      </c>
      <c r="G314" s="9">
        <v>1338.95</v>
      </c>
      <c r="H314" s="9">
        <v>1353.18</v>
      </c>
      <c r="I314" s="9">
        <v>1377.6</v>
      </c>
      <c r="J314" s="9">
        <v>1343.11</v>
      </c>
      <c r="K314" s="9">
        <v>1306.21</v>
      </c>
      <c r="L314" s="9">
        <v>1261.82</v>
      </c>
      <c r="M314" s="9">
        <v>1231.9100000000001</v>
      </c>
      <c r="N314" s="9">
        <v>1206.48</v>
      </c>
      <c r="O314" s="9">
        <v>1195.44</v>
      </c>
      <c r="P314" s="9">
        <v>1223.96</v>
      </c>
      <c r="Q314" s="9">
        <v>1272.3599999999999</v>
      </c>
      <c r="R314" s="4"/>
    </row>
    <row r="315" spans="1:18" x14ac:dyDescent="0.3">
      <c r="A315" s="8" t="s">
        <v>34</v>
      </c>
      <c r="B315" s="9">
        <v>933.69</v>
      </c>
      <c r="C315" s="9">
        <v>960.05</v>
      </c>
      <c r="D315" s="9">
        <v>981.13</v>
      </c>
      <c r="E315" s="9">
        <v>1001.35</v>
      </c>
      <c r="F315" s="9">
        <v>996.83</v>
      </c>
      <c r="G315" s="9">
        <v>993.4</v>
      </c>
      <c r="H315" s="9">
        <v>996.16</v>
      </c>
      <c r="I315" s="9">
        <v>988.21</v>
      </c>
      <c r="J315" s="9">
        <v>991.48</v>
      </c>
      <c r="K315" s="9">
        <v>1014.57</v>
      </c>
      <c r="L315" s="9">
        <v>987.59</v>
      </c>
      <c r="M315" s="9">
        <v>985.29</v>
      </c>
      <c r="N315" s="9">
        <v>958.12</v>
      </c>
      <c r="O315" s="9">
        <v>920.96</v>
      </c>
      <c r="P315" s="9">
        <v>889.69</v>
      </c>
      <c r="Q315" s="9">
        <v>874.78</v>
      </c>
      <c r="R315" s="4"/>
    </row>
    <row r="316" spans="1:18" x14ac:dyDescent="0.3">
      <c r="A316" s="8" t="s">
        <v>35</v>
      </c>
      <c r="B316" s="9">
        <v>999.65</v>
      </c>
      <c r="C316" s="9">
        <v>1006.02</v>
      </c>
      <c r="D316" s="9">
        <v>1026.68</v>
      </c>
      <c r="E316" s="9">
        <v>1036.32</v>
      </c>
      <c r="F316" s="9">
        <v>1060.1300000000001</v>
      </c>
      <c r="G316" s="9">
        <v>1069.6300000000001</v>
      </c>
      <c r="H316" s="9">
        <v>1094.81</v>
      </c>
      <c r="I316" s="9">
        <v>1128.6300000000001</v>
      </c>
      <c r="J316" s="9">
        <v>1151.79</v>
      </c>
      <c r="K316" s="9">
        <v>1167.3699999999999</v>
      </c>
      <c r="L316" s="9">
        <v>1183.8399999999999</v>
      </c>
      <c r="M316" s="9">
        <v>1169.92</v>
      </c>
      <c r="N316" s="9">
        <v>1132.95</v>
      </c>
      <c r="O316" s="9">
        <v>1130.4000000000001</v>
      </c>
      <c r="P316" s="9">
        <v>1157.8599999999999</v>
      </c>
      <c r="Q316" s="9">
        <v>1176.9000000000001</v>
      </c>
      <c r="R316" s="4"/>
    </row>
    <row r="317" spans="1:18" x14ac:dyDescent="0.3">
      <c r="A317" s="8" t="s">
        <v>36</v>
      </c>
      <c r="B317" s="9">
        <v>1807.86</v>
      </c>
      <c r="C317" s="9">
        <v>1854.63</v>
      </c>
      <c r="D317" s="9">
        <v>1901.97</v>
      </c>
      <c r="E317" s="9">
        <v>1925.86</v>
      </c>
      <c r="F317" s="9">
        <v>1951.12</v>
      </c>
      <c r="G317" s="9">
        <v>1947.41</v>
      </c>
      <c r="H317" s="9">
        <v>1956.33</v>
      </c>
      <c r="I317" s="9">
        <v>1951.12</v>
      </c>
      <c r="J317" s="9">
        <v>1947.99</v>
      </c>
      <c r="K317" s="9">
        <v>2078.86</v>
      </c>
      <c r="L317" s="9">
        <v>2094.83</v>
      </c>
      <c r="M317" s="9">
        <v>1976.37</v>
      </c>
      <c r="N317" s="9">
        <v>1988.08</v>
      </c>
      <c r="O317" s="9">
        <v>1975.81</v>
      </c>
      <c r="P317" s="9">
        <v>1964.81</v>
      </c>
      <c r="Q317" s="9">
        <v>1952.41</v>
      </c>
      <c r="R317" s="4"/>
    </row>
    <row r="318" spans="1:18" x14ac:dyDescent="0.3">
      <c r="A318" s="8" t="s">
        <v>37</v>
      </c>
      <c r="B318" s="8"/>
      <c r="C318" s="8"/>
      <c r="D318" s="8"/>
      <c r="E318" s="8"/>
      <c r="F318" s="8"/>
      <c r="G318" s="8"/>
      <c r="H318" s="8"/>
      <c r="I318" s="8"/>
      <c r="J318" s="9">
        <v>946.05</v>
      </c>
      <c r="K318" s="9">
        <v>960.64</v>
      </c>
      <c r="L318" s="9">
        <v>968.11</v>
      </c>
      <c r="M318" s="9">
        <v>996.63</v>
      </c>
      <c r="N318" s="9">
        <v>1029.48</v>
      </c>
      <c r="O318" s="9">
        <v>1011.64</v>
      </c>
      <c r="P318" s="9">
        <v>1046.21</v>
      </c>
      <c r="Q318" s="9">
        <v>1079.4000000000001</v>
      </c>
      <c r="R318" s="4"/>
    </row>
    <row r="319" spans="1:18" x14ac:dyDescent="0.3">
      <c r="A319" s="8" t="s">
        <v>38</v>
      </c>
      <c r="B319" s="8"/>
      <c r="C319" s="8"/>
      <c r="D319" s="8"/>
      <c r="E319" s="9">
        <v>1123.21</v>
      </c>
      <c r="F319" s="9">
        <v>1096.5999999999999</v>
      </c>
      <c r="G319" s="9">
        <v>1091.6300000000001</v>
      </c>
      <c r="H319" s="9">
        <v>1077.05</v>
      </c>
      <c r="I319" s="9">
        <v>1094.27</v>
      </c>
      <c r="J319" s="9">
        <v>1088.2</v>
      </c>
      <c r="K319" s="9">
        <v>1087.3</v>
      </c>
      <c r="L319" s="9">
        <v>1085.46</v>
      </c>
      <c r="M319" s="9">
        <v>1070.82</v>
      </c>
      <c r="N319" s="9">
        <v>1072.82</v>
      </c>
      <c r="O319" s="9">
        <v>1061.99</v>
      </c>
      <c r="P319" s="9">
        <v>1036.83</v>
      </c>
      <c r="Q319" s="9">
        <v>1029.46</v>
      </c>
      <c r="R319" s="4"/>
    </row>
    <row r="320" spans="1:18" x14ac:dyDescent="0.3">
      <c r="A320" s="8" t="s">
        <v>39</v>
      </c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4"/>
    </row>
    <row r="321" spans="1:18" x14ac:dyDescent="0.3">
      <c r="A321" s="8" t="s">
        <v>40</v>
      </c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9">
        <v>1036.3699999999999</v>
      </c>
      <c r="O321" s="9">
        <v>1043.2</v>
      </c>
      <c r="P321" s="9">
        <v>1085.8800000000001</v>
      </c>
      <c r="Q321" s="9">
        <v>1058.19</v>
      </c>
      <c r="R321" s="4"/>
    </row>
    <row r="322" spans="1:18" x14ac:dyDescent="0.3">
      <c r="A322" s="8" t="s">
        <v>41</v>
      </c>
      <c r="B322" s="9">
        <v>1416.93</v>
      </c>
      <c r="C322" s="9">
        <v>1361.97</v>
      </c>
      <c r="D322" s="9">
        <v>1338.14</v>
      </c>
      <c r="E322" s="9">
        <v>1304.0899999999999</v>
      </c>
      <c r="F322" s="9">
        <v>1281.29</v>
      </c>
      <c r="G322" s="9">
        <v>1272.29</v>
      </c>
      <c r="H322" s="9">
        <v>1274.0999999999999</v>
      </c>
      <c r="I322" s="9">
        <v>1272.45</v>
      </c>
      <c r="J322" s="9">
        <v>1328.57</v>
      </c>
      <c r="K322" s="9">
        <v>1309.49</v>
      </c>
      <c r="L322" s="9">
        <v>1353.23</v>
      </c>
      <c r="M322" s="9">
        <v>1449.29</v>
      </c>
      <c r="N322" s="9">
        <v>1472.33</v>
      </c>
      <c r="O322" s="9">
        <v>1468.92</v>
      </c>
      <c r="P322" s="9">
        <v>1492.04</v>
      </c>
      <c r="Q322" s="9">
        <v>1500.87</v>
      </c>
      <c r="R322" s="4"/>
    </row>
    <row r="323" spans="1:18" x14ac:dyDescent="0.3">
      <c r="A323" s="8" t="s">
        <v>42</v>
      </c>
      <c r="B323" s="8"/>
      <c r="C323" s="8"/>
      <c r="D323" s="8"/>
      <c r="E323" s="8"/>
      <c r="F323" s="8"/>
      <c r="G323" s="8"/>
      <c r="H323" s="9">
        <v>1026.9000000000001</v>
      </c>
      <c r="I323" s="9">
        <v>903.5</v>
      </c>
      <c r="J323" s="9">
        <v>941.89</v>
      </c>
      <c r="K323" s="9">
        <v>904.79</v>
      </c>
      <c r="L323" s="9">
        <v>991.32</v>
      </c>
      <c r="M323" s="9">
        <v>1044.81</v>
      </c>
      <c r="N323" s="9">
        <v>999.24</v>
      </c>
      <c r="O323" s="9">
        <v>1079</v>
      </c>
      <c r="P323" s="9">
        <v>1059.55</v>
      </c>
      <c r="Q323" s="9">
        <v>1062.25</v>
      </c>
      <c r="R323" s="4"/>
    </row>
    <row r="324" spans="1:18" x14ac:dyDescent="0.3">
      <c r="A324" s="8" t="s">
        <v>43</v>
      </c>
      <c r="B324" s="9">
        <v>1673.22</v>
      </c>
      <c r="C324" s="9">
        <v>1697.41</v>
      </c>
      <c r="D324" s="9">
        <v>1431.36</v>
      </c>
      <c r="E324" s="9">
        <v>1496.43</v>
      </c>
      <c r="F324" s="9">
        <v>1508.43</v>
      </c>
      <c r="G324" s="9">
        <v>1472.5</v>
      </c>
      <c r="H324" s="9">
        <v>1535.04</v>
      </c>
      <c r="I324" s="9">
        <v>1571.69</v>
      </c>
      <c r="J324" s="9">
        <v>1629.92</v>
      </c>
      <c r="K324" s="9">
        <v>1683.38</v>
      </c>
      <c r="L324" s="9">
        <v>1704.2</v>
      </c>
      <c r="M324" s="9">
        <v>1720.89</v>
      </c>
      <c r="N324" s="9">
        <v>1732.82</v>
      </c>
      <c r="O324" s="9">
        <v>1719.39</v>
      </c>
      <c r="P324" s="9">
        <v>1568.99</v>
      </c>
      <c r="Q324" s="9">
        <v>1626.81</v>
      </c>
      <c r="R324" s="4"/>
    </row>
    <row r="325" spans="1:18" x14ac:dyDescent="0.3">
      <c r="A325" s="8" t="s">
        <v>44</v>
      </c>
      <c r="B325" s="9">
        <v>1143</v>
      </c>
      <c r="C325" s="9">
        <v>1146.95</v>
      </c>
      <c r="D325" s="9">
        <v>1147.69</v>
      </c>
      <c r="E325" s="9">
        <v>1162.51</v>
      </c>
      <c r="F325" s="9">
        <v>1164.22</v>
      </c>
      <c r="G325" s="9">
        <v>1172.6300000000001</v>
      </c>
      <c r="H325" s="9">
        <v>1195.8699999999999</v>
      </c>
      <c r="I325" s="9">
        <v>1206.3900000000001</v>
      </c>
      <c r="J325" s="9">
        <v>1227.8399999999999</v>
      </c>
      <c r="K325" s="9">
        <v>1248.4000000000001</v>
      </c>
      <c r="L325" s="9">
        <v>1266.08</v>
      </c>
      <c r="M325" s="9">
        <v>1286.44</v>
      </c>
      <c r="N325" s="9">
        <v>1304.95</v>
      </c>
      <c r="O325" s="9">
        <v>1311.03</v>
      </c>
      <c r="P325" s="9">
        <v>1326.97</v>
      </c>
      <c r="Q325" s="9">
        <v>1330.95</v>
      </c>
      <c r="R325" s="4"/>
    </row>
    <row r="326" spans="1:18" x14ac:dyDescent="0.3">
      <c r="A326" s="8" t="s">
        <v>45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4"/>
    </row>
    <row r="327" spans="1:18" x14ac:dyDescent="0.3">
      <c r="A327" s="8" t="s">
        <v>46</v>
      </c>
      <c r="B327" s="9">
        <v>1071.44</v>
      </c>
      <c r="C327" s="9">
        <v>1068.28</v>
      </c>
      <c r="D327" s="9">
        <v>1083.3499999999999</v>
      </c>
      <c r="E327" s="9">
        <v>1099.08</v>
      </c>
      <c r="F327" s="9">
        <v>1100.32</v>
      </c>
      <c r="G327" s="9">
        <v>1121.69</v>
      </c>
      <c r="H327" s="9">
        <v>1104.04</v>
      </c>
      <c r="I327" s="9">
        <v>1125.75</v>
      </c>
      <c r="J327" s="9">
        <v>1130.6600000000001</v>
      </c>
      <c r="K327" s="9">
        <v>1159.75</v>
      </c>
      <c r="L327" s="9">
        <v>1202.08</v>
      </c>
      <c r="M327" s="9">
        <v>1134.93</v>
      </c>
      <c r="N327" s="9">
        <v>1151.8599999999999</v>
      </c>
      <c r="O327" s="9">
        <v>1152.9100000000001</v>
      </c>
      <c r="P327" s="9">
        <v>1137.78</v>
      </c>
      <c r="Q327" s="9">
        <v>1181.0899999999999</v>
      </c>
      <c r="R327" s="4"/>
    </row>
    <row r="328" spans="1:18" x14ac:dyDescent="0.3">
      <c r="A328" s="8" t="s">
        <v>47</v>
      </c>
      <c r="B328" s="9">
        <v>631.12</v>
      </c>
      <c r="C328" s="9">
        <v>655.82</v>
      </c>
      <c r="D328" s="9">
        <v>673.34</v>
      </c>
      <c r="E328" s="9">
        <v>650.13</v>
      </c>
      <c r="F328" s="9">
        <v>659.84</v>
      </c>
      <c r="G328" s="9">
        <v>623.95000000000005</v>
      </c>
      <c r="H328" s="9">
        <v>655.14</v>
      </c>
      <c r="I328" s="9">
        <v>742.35</v>
      </c>
      <c r="J328" s="9">
        <v>738.97</v>
      </c>
      <c r="K328" s="9">
        <v>729.34</v>
      </c>
      <c r="L328" s="9">
        <v>737.23</v>
      </c>
      <c r="M328" s="9">
        <v>709.16</v>
      </c>
      <c r="N328" s="9">
        <v>754.61</v>
      </c>
      <c r="O328" s="9">
        <v>763.75</v>
      </c>
      <c r="P328" s="9">
        <v>779.17</v>
      </c>
      <c r="Q328" s="9">
        <v>812.48</v>
      </c>
      <c r="R328" s="4"/>
    </row>
    <row r="329" spans="1:18" x14ac:dyDescent="0.3">
      <c r="A329" s="8" t="s">
        <v>48</v>
      </c>
      <c r="B329" s="9">
        <v>908.58</v>
      </c>
      <c r="C329" s="9">
        <v>901.23</v>
      </c>
      <c r="D329" s="9">
        <v>923.58</v>
      </c>
      <c r="E329" s="9">
        <v>937.75</v>
      </c>
      <c r="F329" s="9">
        <v>943.51</v>
      </c>
      <c r="G329" s="9">
        <v>972.02</v>
      </c>
      <c r="H329" s="9">
        <v>978.84</v>
      </c>
      <c r="I329" s="9">
        <v>990.69</v>
      </c>
      <c r="J329" s="9">
        <v>991.09</v>
      </c>
      <c r="K329" s="9">
        <v>998.94</v>
      </c>
      <c r="L329" s="9">
        <v>1006.35</v>
      </c>
      <c r="M329" s="9">
        <v>1011.28</v>
      </c>
      <c r="N329" s="9">
        <v>1026.8</v>
      </c>
      <c r="O329" s="9">
        <v>997.69</v>
      </c>
      <c r="P329" s="9">
        <v>1044.19</v>
      </c>
      <c r="Q329" s="9">
        <v>1077.43</v>
      </c>
      <c r="R329" s="4"/>
    </row>
    <row r="330" spans="1:18" x14ac:dyDescent="0.3">
      <c r="A330" s="8" t="s">
        <v>49</v>
      </c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4"/>
    </row>
    <row r="331" spans="1:18" x14ac:dyDescent="0.3">
      <c r="A331" s="8" t="s">
        <v>50</v>
      </c>
      <c r="B331" s="9">
        <v>1583.3</v>
      </c>
      <c r="C331" s="8"/>
      <c r="D331" s="8"/>
      <c r="E331" s="8"/>
      <c r="F331" s="9">
        <v>1746.69</v>
      </c>
      <c r="G331" s="9">
        <v>1746.21</v>
      </c>
      <c r="H331" s="9">
        <v>1772.47</v>
      </c>
      <c r="I331" s="9">
        <v>1767.71</v>
      </c>
      <c r="J331" s="9">
        <v>1784.36</v>
      </c>
      <c r="K331" s="9">
        <v>1774.55</v>
      </c>
      <c r="L331" s="9">
        <v>1789.74</v>
      </c>
      <c r="M331" s="9">
        <v>1784.54</v>
      </c>
      <c r="N331" s="9">
        <v>1791.31</v>
      </c>
      <c r="O331" s="9">
        <v>1788.85</v>
      </c>
      <c r="P331" s="9">
        <v>1767.61</v>
      </c>
      <c r="Q331" s="8"/>
      <c r="R331" s="4"/>
    </row>
    <row r="332" spans="1:18" x14ac:dyDescent="0.3">
      <c r="A332" s="8" t="s">
        <v>51</v>
      </c>
      <c r="B332" s="8"/>
      <c r="C332" s="8"/>
      <c r="D332" s="8"/>
      <c r="E332" s="8"/>
      <c r="F332" s="8"/>
      <c r="G332" s="8"/>
      <c r="H332" s="8"/>
      <c r="I332" s="8"/>
      <c r="J332" s="8"/>
      <c r="K332" s="9">
        <v>2122.3200000000002</v>
      </c>
      <c r="L332" s="9">
        <v>2145.64</v>
      </c>
      <c r="M332" s="9">
        <v>2057.41</v>
      </c>
      <c r="N332" s="9">
        <v>2122.4699999999998</v>
      </c>
      <c r="O332" s="9">
        <v>2126.71</v>
      </c>
      <c r="P332" s="9">
        <v>2059.3200000000002</v>
      </c>
      <c r="Q332" s="9">
        <v>2056.17</v>
      </c>
      <c r="R332" s="4"/>
    </row>
    <row r="333" spans="1:18" x14ac:dyDescent="0.3">
      <c r="A333" s="8" t="s">
        <v>52</v>
      </c>
      <c r="B333" s="8"/>
      <c r="C333" s="8"/>
      <c r="D333" s="8"/>
      <c r="E333" s="8"/>
      <c r="F333" s="8"/>
      <c r="G333" s="8"/>
      <c r="H333" s="8"/>
      <c r="I333" s="9">
        <v>2079.8200000000002</v>
      </c>
      <c r="J333" s="9">
        <v>2071.75</v>
      </c>
      <c r="K333" s="9">
        <v>1951.03</v>
      </c>
      <c r="L333" s="9">
        <v>1895.35</v>
      </c>
      <c r="M333" s="9">
        <v>1892.08</v>
      </c>
      <c r="N333" s="9">
        <v>1900.44</v>
      </c>
      <c r="O333" s="9">
        <v>1903.24</v>
      </c>
      <c r="P333" s="9">
        <v>1941.74</v>
      </c>
      <c r="Q333" s="9">
        <v>1966.96</v>
      </c>
      <c r="R333" s="4"/>
    </row>
    <row r="334" spans="1:18" x14ac:dyDescent="0.3">
      <c r="A334" s="8" t="s">
        <v>53</v>
      </c>
      <c r="B334" s="8"/>
      <c r="C334" s="8"/>
      <c r="D334" s="9">
        <v>2284.63</v>
      </c>
      <c r="E334" s="9">
        <v>2312.7800000000002</v>
      </c>
      <c r="F334" s="9">
        <v>2320.9299999999998</v>
      </c>
      <c r="G334" s="9">
        <v>2340.35</v>
      </c>
      <c r="H334" s="9">
        <v>2309.73</v>
      </c>
      <c r="I334" s="9">
        <v>2274.9699999999998</v>
      </c>
      <c r="J334" s="9">
        <v>2191.4499999999998</v>
      </c>
      <c r="K334" s="9">
        <v>2337.88</v>
      </c>
      <c r="L334" s="9">
        <v>2312.69</v>
      </c>
      <c r="M334" s="9">
        <v>2282.98</v>
      </c>
      <c r="N334" s="9">
        <v>2174.58</v>
      </c>
      <c r="O334" s="9">
        <v>2152.62</v>
      </c>
      <c r="P334" s="9">
        <v>2134.63</v>
      </c>
      <c r="Q334" s="9">
        <v>2177.81</v>
      </c>
      <c r="R334" s="4"/>
    </row>
    <row r="335" spans="1:18" x14ac:dyDescent="0.3">
      <c r="A335" s="8" t="s">
        <v>54</v>
      </c>
      <c r="B335" s="9">
        <v>2064.9899999999998</v>
      </c>
      <c r="C335" s="9">
        <v>2105.8200000000002</v>
      </c>
      <c r="D335" s="9">
        <v>2147.0300000000002</v>
      </c>
      <c r="E335" s="9">
        <v>2219.5700000000002</v>
      </c>
      <c r="F335" s="9">
        <v>2202.21</v>
      </c>
      <c r="G335" s="9">
        <v>2241.1</v>
      </c>
      <c r="H335" s="9">
        <v>2283.06</v>
      </c>
      <c r="I335" s="9">
        <v>2316.25</v>
      </c>
      <c r="J335" s="9">
        <v>2333.5700000000002</v>
      </c>
      <c r="K335" s="9">
        <v>2414.81</v>
      </c>
      <c r="L335" s="9">
        <v>2239.87</v>
      </c>
      <c r="M335" s="9">
        <v>2298.11</v>
      </c>
      <c r="N335" s="9">
        <v>2317.87</v>
      </c>
      <c r="O335" s="9">
        <v>2358.42</v>
      </c>
      <c r="P335" s="9">
        <v>2392.02</v>
      </c>
      <c r="Q335" s="9">
        <v>2440.2399999999998</v>
      </c>
      <c r="R335" s="4"/>
    </row>
    <row r="337" spans="1:18" x14ac:dyDescent="0.3">
      <c r="A337" s="1" t="s">
        <v>5</v>
      </c>
      <c r="B337" s="1" t="s">
        <v>61</v>
      </c>
    </row>
    <row r="338" spans="1:18" x14ac:dyDescent="0.3">
      <c r="A338" s="1" t="s">
        <v>7</v>
      </c>
      <c r="B338" s="1" t="s">
        <v>8</v>
      </c>
    </row>
    <row r="340" spans="1:18" x14ac:dyDescent="0.3">
      <c r="A340" s="3" t="s">
        <v>65</v>
      </c>
      <c r="B340" s="3" t="s">
        <v>10</v>
      </c>
      <c r="C340" s="3" t="s">
        <v>11</v>
      </c>
      <c r="D340" s="3" t="s">
        <v>12</v>
      </c>
      <c r="E340" s="3" t="s">
        <v>13</v>
      </c>
      <c r="F340" s="3" t="s">
        <v>14</v>
      </c>
      <c r="G340" s="3" t="s">
        <v>15</v>
      </c>
      <c r="H340" s="3" t="s">
        <v>16</v>
      </c>
      <c r="I340" s="3" t="s">
        <v>17</v>
      </c>
      <c r="J340" s="3" t="s">
        <v>18</v>
      </c>
      <c r="K340" s="3" t="s">
        <v>19</v>
      </c>
      <c r="L340" s="3" t="s">
        <v>20</v>
      </c>
      <c r="M340" s="3" t="s">
        <v>21</v>
      </c>
      <c r="N340" s="3" t="s">
        <v>22</v>
      </c>
      <c r="O340" s="3" t="s">
        <v>23</v>
      </c>
      <c r="P340" s="3" t="s">
        <v>24</v>
      </c>
      <c r="Q340" s="3" t="s">
        <v>25</v>
      </c>
      <c r="R340" s="3" t="s">
        <v>26</v>
      </c>
    </row>
    <row r="341" spans="1:18" x14ac:dyDescent="0.3">
      <c r="A341" s="3" t="s">
        <v>27</v>
      </c>
      <c r="B341" s="4"/>
      <c r="C341" s="4"/>
      <c r="D341" s="5">
        <v>17473</v>
      </c>
      <c r="E341" s="5">
        <v>18487</v>
      </c>
      <c r="F341" s="5">
        <v>19054</v>
      </c>
      <c r="G341" s="5">
        <v>19187</v>
      </c>
      <c r="H341" s="5">
        <v>19981.84</v>
      </c>
      <c r="I341" s="5">
        <v>20537.2</v>
      </c>
      <c r="J341" s="5">
        <v>21273.13</v>
      </c>
      <c r="K341" s="5">
        <v>22062.03</v>
      </c>
      <c r="L341" s="5">
        <v>22331.01</v>
      </c>
      <c r="M341" s="5">
        <v>23147.89</v>
      </c>
      <c r="N341" s="5">
        <v>23953.62</v>
      </c>
      <c r="O341" s="5">
        <v>24478.63</v>
      </c>
      <c r="P341" s="5">
        <v>24982.5</v>
      </c>
      <c r="Q341" s="4"/>
      <c r="R341" s="4"/>
    </row>
    <row r="342" spans="1:18" x14ac:dyDescent="0.3">
      <c r="A342" s="3" t="s">
        <v>28</v>
      </c>
      <c r="B342" s="4"/>
      <c r="C342" s="4"/>
      <c r="D342" s="4"/>
      <c r="E342" s="4"/>
      <c r="F342" s="4"/>
      <c r="G342" s="4"/>
      <c r="H342" s="4"/>
      <c r="I342" s="4"/>
      <c r="J342" s="5">
        <v>5755</v>
      </c>
      <c r="K342" s="5">
        <v>5824</v>
      </c>
      <c r="L342" s="5">
        <v>5814</v>
      </c>
      <c r="M342" s="5">
        <v>5960</v>
      </c>
      <c r="N342" s="5">
        <v>5877</v>
      </c>
      <c r="O342" s="5">
        <v>5935</v>
      </c>
      <c r="P342" s="5">
        <v>6027</v>
      </c>
      <c r="Q342" s="5">
        <v>5866</v>
      </c>
      <c r="R342" s="4"/>
    </row>
    <row r="343" spans="1:18" x14ac:dyDescent="0.3">
      <c r="A343" s="3" t="s">
        <v>29</v>
      </c>
      <c r="B343" s="4"/>
      <c r="C343" s="4"/>
      <c r="D343" s="4"/>
      <c r="E343" s="4"/>
      <c r="F343" s="4"/>
      <c r="G343" s="5">
        <v>27734</v>
      </c>
      <c r="H343" s="5">
        <v>28070</v>
      </c>
      <c r="I343" s="5">
        <v>28365</v>
      </c>
      <c r="J343" s="5">
        <v>29194</v>
      </c>
      <c r="K343" s="5">
        <v>31365</v>
      </c>
      <c r="L343" s="5">
        <v>32298</v>
      </c>
      <c r="M343" s="5">
        <v>32526</v>
      </c>
      <c r="N343" s="5">
        <v>33096</v>
      </c>
      <c r="O343" s="5">
        <v>33336</v>
      </c>
      <c r="P343" s="5">
        <v>34269</v>
      </c>
      <c r="Q343" s="5">
        <v>37388</v>
      </c>
      <c r="R343" s="4"/>
    </row>
    <row r="344" spans="1:18" x14ac:dyDescent="0.3">
      <c r="A344" s="3" t="s">
        <v>30</v>
      </c>
      <c r="B344" s="5">
        <v>13834</v>
      </c>
      <c r="C344" s="5">
        <v>14183</v>
      </c>
      <c r="D344" s="5">
        <v>14953</v>
      </c>
      <c r="E344" s="5">
        <v>15222</v>
      </c>
      <c r="F344" s="5">
        <v>15512</v>
      </c>
      <c r="G344" s="5">
        <v>16050</v>
      </c>
      <c r="H344" s="5">
        <v>16495</v>
      </c>
      <c r="I344" s="5">
        <v>16578</v>
      </c>
      <c r="J344" s="5">
        <v>16872</v>
      </c>
      <c r="K344" s="5">
        <v>17298</v>
      </c>
      <c r="L344" s="5">
        <v>17579</v>
      </c>
      <c r="M344" s="5">
        <v>17887</v>
      </c>
      <c r="N344" s="5">
        <v>18278</v>
      </c>
      <c r="O344" s="5">
        <v>18889</v>
      </c>
      <c r="P344" s="5">
        <v>19371</v>
      </c>
      <c r="Q344" s="4"/>
      <c r="R344" s="4"/>
    </row>
    <row r="345" spans="1:18" x14ac:dyDescent="0.3">
      <c r="A345" s="3" t="s">
        <v>66</v>
      </c>
      <c r="B345" s="5">
        <v>228000</v>
      </c>
      <c r="C345" s="5">
        <v>228000</v>
      </c>
      <c r="D345" s="5">
        <v>231000</v>
      </c>
      <c r="E345" s="5">
        <v>230000</v>
      </c>
      <c r="F345" s="5">
        <v>228000</v>
      </c>
      <c r="G345" s="5">
        <v>226000</v>
      </c>
      <c r="H345" s="5">
        <v>229000</v>
      </c>
      <c r="I345" s="5">
        <v>238000</v>
      </c>
      <c r="J345" s="5">
        <v>241000</v>
      </c>
      <c r="K345" s="5">
        <v>248000</v>
      </c>
      <c r="L345" s="5">
        <v>254000</v>
      </c>
      <c r="M345" s="5">
        <v>258000</v>
      </c>
      <c r="N345" s="5">
        <v>261000</v>
      </c>
      <c r="O345" s="5">
        <v>265000</v>
      </c>
      <c r="P345" s="5">
        <v>269000</v>
      </c>
      <c r="Q345" s="5">
        <v>275000</v>
      </c>
      <c r="R345" s="4"/>
    </row>
    <row r="346" spans="1:18" x14ac:dyDescent="0.3">
      <c r="A346" s="3" t="s">
        <v>32</v>
      </c>
      <c r="B346" s="4"/>
      <c r="C346" s="4"/>
      <c r="D346" s="4"/>
      <c r="E346" s="4"/>
      <c r="F346" s="4"/>
      <c r="G346" s="4"/>
      <c r="H346" s="5">
        <v>1705</v>
      </c>
      <c r="I346" s="5">
        <v>1730</v>
      </c>
      <c r="J346" s="5">
        <v>1752</v>
      </c>
      <c r="K346" s="5">
        <v>1769</v>
      </c>
      <c r="L346" s="5">
        <v>1811</v>
      </c>
      <c r="M346" s="5">
        <v>1842</v>
      </c>
      <c r="N346" s="5">
        <v>2523</v>
      </c>
      <c r="O346" s="5">
        <v>2352</v>
      </c>
      <c r="P346" s="5">
        <v>2269</v>
      </c>
      <c r="Q346" s="5">
        <v>2393</v>
      </c>
      <c r="R346" s="4"/>
    </row>
    <row r="347" spans="1:18" x14ac:dyDescent="0.3">
      <c r="A347" s="3" t="s">
        <v>33</v>
      </c>
      <c r="B347" s="5">
        <v>5796</v>
      </c>
      <c r="C347" s="5">
        <v>5922</v>
      </c>
      <c r="D347" s="5">
        <v>6394</v>
      </c>
      <c r="E347" s="5">
        <v>6529</v>
      </c>
      <c r="F347" s="5">
        <v>6876</v>
      </c>
      <c r="G347" s="5">
        <v>7224</v>
      </c>
      <c r="H347" s="5">
        <v>7689</v>
      </c>
      <c r="I347" s="5">
        <v>8921</v>
      </c>
      <c r="J347" s="5">
        <v>8289</v>
      </c>
      <c r="K347" s="5">
        <v>8199</v>
      </c>
      <c r="L347" s="5">
        <v>8176</v>
      </c>
      <c r="M347" s="5">
        <v>7793</v>
      </c>
      <c r="N347" s="5">
        <v>7731</v>
      </c>
      <c r="O347" s="5">
        <v>7576</v>
      </c>
      <c r="P347" s="5">
        <v>7873</v>
      </c>
      <c r="Q347" s="5">
        <v>8434</v>
      </c>
      <c r="R347" s="5">
        <v>8721</v>
      </c>
    </row>
    <row r="348" spans="1:18" x14ac:dyDescent="0.3">
      <c r="A348" s="3" t="s">
        <v>34</v>
      </c>
      <c r="B348" s="5">
        <v>7007</v>
      </c>
      <c r="C348" s="5">
        <v>7272</v>
      </c>
      <c r="D348" s="5">
        <v>7555</v>
      </c>
      <c r="E348" s="5">
        <v>7948</v>
      </c>
      <c r="F348" s="5">
        <v>7783</v>
      </c>
      <c r="G348" s="5">
        <v>7733</v>
      </c>
      <c r="H348" s="5">
        <v>7738</v>
      </c>
      <c r="I348" s="5">
        <v>7491</v>
      </c>
      <c r="J348" s="5">
        <v>7776</v>
      </c>
      <c r="K348" s="5">
        <v>8068</v>
      </c>
      <c r="L348" s="5">
        <v>8238</v>
      </c>
      <c r="M348" s="5">
        <v>8683</v>
      </c>
      <c r="N348" s="5">
        <v>8684</v>
      </c>
      <c r="O348" s="5">
        <v>8251</v>
      </c>
      <c r="P348" s="5">
        <v>8031</v>
      </c>
      <c r="Q348" s="5">
        <v>7920</v>
      </c>
      <c r="R348" s="4"/>
    </row>
    <row r="349" spans="1:18" x14ac:dyDescent="0.3">
      <c r="A349" s="3" t="s">
        <v>35</v>
      </c>
      <c r="B349" s="5">
        <v>21782</v>
      </c>
      <c r="C349" s="5">
        <v>23031</v>
      </c>
      <c r="D349" s="5">
        <v>24395</v>
      </c>
      <c r="E349" s="5">
        <v>26033</v>
      </c>
      <c r="F349" s="5">
        <v>27780</v>
      </c>
      <c r="G349" s="5">
        <v>29678</v>
      </c>
      <c r="H349" s="5">
        <v>31802</v>
      </c>
      <c r="I349" s="5">
        <v>34512</v>
      </c>
      <c r="J349" s="5">
        <v>36037</v>
      </c>
      <c r="K349" s="5">
        <v>38240</v>
      </c>
      <c r="L349" s="5">
        <v>37658</v>
      </c>
      <c r="M349" s="5">
        <v>37234</v>
      </c>
      <c r="N349" s="5">
        <v>36236</v>
      </c>
      <c r="O349" s="5">
        <v>36276</v>
      </c>
      <c r="P349" s="5">
        <v>37998</v>
      </c>
      <c r="Q349" s="5">
        <v>39506</v>
      </c>
      <c r="R349" s="4"/>
    </row>
    <row r="350" spans="1:18" x14ac:dyDescent="0.3">
      <c r="A350" s="3" t="s">
        <v>36</v>
      </c>
      <c r="B350" s="5">
        <v>44950</v>
      </c>
      <c r="C350" s="5">
        <v>46687</v>
      </c>
      <c r="D350" s="5">
        <v>48552</v>
      </c>
      <c r="E350" s="5">
        <v>50136</v>
      </c>
      <c r="F350" s="5">
        <v>51458</v>
      </c>
      <c r="G350" s="5">
        <v>52511</v>
      </c>
      <c r="H350" s="5">
        <v>53427</v>
      </c>
      <c r="I350" s="5">
        <v>54179</v>
      </c>
      <c r="J350" s="5">
        <v>54921</v>
      </c>
      <c r="K350" s="5">
        <v>60951</v>
      </c>
      <c r="L350" s="5">
        <v>61916</v>
      </c>
      <c r="M350" s="5">
        <v>61686</v>
      </c>
      <c r="N350" s="5">
        <v>63572</v>
      </c>
      <c r="O350" s="5">
        <v>64403</v>
      </c>
      <c r="P350" s="5">
        <v>64929</v>
      </c>
      <c r="Q350" s="5">
        <v>65589</v>
      </c>
      <c r="R350" s="4"/>
    </row>
    <row r="351" spans="1:18" x14ac:dyDescent="0.3">
      <c r="A351" s="3" t="s">
        <v>37</v>
      </c>
      <c r="B351" s="4"/>
      <c r="C351" s="4"/>
      <c r="D351" s="4"/>
      <c r="E351" s="4"/>
      <c r="F351" s="4"/>
      <c r="G351" s="4"/>
      <c r="H351" s="4"/>
      <c r="I351" s="4"/>
      <c r="J351" s="5">
        <v>5175</v>
      </c>
      <c r="K351" s="5">
        <v>5402</v>
      </c>
      <c r="L351" s="5">
        <v>5421</v>
      </c>
      <c r="M351" s="5">
        <v>5645</v>
      </c>
      <c r="N351" s="5">
        <v>5582</v>
      </c>
      <c r="O351" s="5">
        <v>5608</v>
      </c>
      <c r="P351" s="5">
        <v>5921</v>
      </c>
      <c r="Q351" s="5">
        <v>6185</v>
      </c>
      <c r="R351" s="4"/>
    </row>
    <row r="352" spans="1:18" x14ac:dyDescent="0.3">
      <c r="A352" s="3" t="s">
        <v>38</v>
      </c>
      <c r="B352" s="4"/>
      <c r="C352" s="4"/>
      <c r="D352" s="4"/>
      <c r="E352" s="5">
        <v>67468</v>
      </c>
      <c r="F352" s="5">
        <v>67951</v>
      </c>
      <c r="G352" s="5">
        <v>74001</v>
      </c>
      <c r="H352" s="5">
        <v>66654</v>
      </c>
      <c r="I352" s="5">
        <v>68680</v>
      </c>
      <c r="J352" s="5">
        <v>68936</v>
      </c>
      <c r="K352" s="5">
        <v>69658</v>
      </c>
      <c r="L352" s="5">
        <v>72980</v>
      </c>
      <c r="M352" s="5">
        <v>71651</v>
      </c>
      <c r="N352" s="5">
        <v>70942</v>
      </c>
      <c r="O352" s="5">
        <v>72046</v>
      </c>
      <c r="P352" s="5">
        <v>72089</v>
      </c>
      <c r="Q352" s="5">
        <v>71664</v>
      </c>
      <c r="R352" s="4"/>
    </row>
    <row r="353" spans="1:18" x14ac:dyDescent="0.3">
      <c r="A353" s="3" t="s">
        <v>39</v>
      </c>
      <c r="B353" s="4"/>
      <c r="C353" s="5">
        <v>447</v>
      </c>
      <c r="D353" s="5">
        <v>492</v>
      </c>
      <c r="E353" s="5">
        <v>487</v>
      </c>
      <c r="F353" s="5">
        <v>564</v>
      </c>
      <c r="G353" s="5">
        <v>648</v>
      </c>
      <c r="H353" s="5">
        <v>698</v>
      </c>
      <c r="I353" s="5">
        <v>755</v>
      </c>
      <c r="J353" s="5">
        <v>793</v>
      </c>
      <c r="K353" s="5">
        <v>820</v>
      </c>
      <c r="L353" s="5">
        <v>806</v>
      </c>
      <c r="M353" s="5">
        <v>858</v>
      </c>
      <c r="N353" s="5">
        <v>856</v>
      </c>
      <c r="O353" s="5">
        <v>847</v>
      </c>
      <c r="P353" s="5">
        <v>836</v>
      </c>
      <c r="Q353" s="5">
        <v>842</v>
      </c>
      <c r="R353" s="4"/>
    </row>
    <row r="354" spans="1:18" x14ac:dyDescent="0.3">
      <c r="A354" s="3" t="s">
        <v>40</v>
      </c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5">
        <v>2290</v>
      </c>
      <c r="O354" s="5">
        <v>2251</v>
      </c>
      <c r="P354" s="5">
        <v>2474</v>
      </c>
      <c r="Q354" s="5">
        <v>2293</v>
      </c>
      <c r="R354" s="4"/>
    </row>
    <row r="355" spans="1:18" x14ac:dyDescent="0.3">
      <c r="A355" s="3" t="s">
        <v>41</v>
      </c>
      <c r="B355" s="5">
        <v>5064</v>
      </c>
      <c r="C355" s="5">
        <v>4916</v>
      </c>
      <c r="D355" s="5">
        <v>3989</v>
      </c>
      <c r="E355" s="5">
        <v>3944</v>
      </c>
      <c r="F355" s="5">
        <v>3843</v>
      </c>
      <c r="G355" s="5">
        <v>3701</v>
      </c>
      <c r="H355" s="5">
        <v>3626</v>
      </c>
      <c r="I355" s="5">
        <v>3546</v>
      </c>
      <c r="J355" s="5">
        <v>3550</v>
      </c>
      <c r="K355" s="5">
        <v>3442</v>
      </c>
      <c r="L355" s="5">
        <v>3348</v>
      </c>
      <c r="M355" s="5">
        <v>3369</v>
      </c>
      <c r="N355" s="5">
        <v>3306</v>
      </c>
      <c r="O355" s="5">
        <v>3240</v>
      </c>
      <c r="P355" s="5">
        <v>3205</v>
      </c>
      <c r="Q355" s="5">
        <v>3175</v>
      </c>
      <c r="R355" s="4"/>
    </row>
    <row r="356" spans="1:18" x14ac:dyDescent="0.3">
      <c r="A356" s="3" t="s">
        <v>42</v>
      </c>
      <c r="B356" s="4"/>
      <c r="C356" s="4"/>
      <c r="D356" s="4"/>
      <c r="E356" s="4"/>
      <c r="F356" s="4"/>
      <c r="G356" s="4"/>
      <c r="H356" s="5">
        <v>9918</v>
      </c>
      <c r="I356" s="5">
        <v>8307</v>
      </c>
      <c r="J356" s="5">
        <v>9261</v>
      </c>
      <c r="K356" s="5">
        <v>8937</v>
      </c>
      <c r="L356" s="5">
        <v>9224</v>
      </c>
      <c r="M356" s="5">
        <v>9282</v>
      </c>
      <c r="N356" s="5">
        <v>9454</v>
      </c>
      <c r="O356" s="5">
        <v>11099</v>
      </c>
      <c r="P356" s="5">
        <v>11392</v>
      </c>
      <c r="Q356" s="5">
        <v>11259</v>
      </c>
      <c r="R356" s="4"/>
    </row>
    <row r="357" spans="1:18" x14ac:dyDescent="0.3">
      <c r="A357" s="3" t="s">
        <v>43</v>
      </c>
      <c r="B357" s="5">
        <v>53474</v>
      </c>
      <c r="C357" s="5">
        <v>57195</v>
      </c>
      <c r="D357" s="5">
        <v>49308</v>
      </c>
      <c r="E357" s="5">
        <v>52913</v>
      </c>
      <c r="F357" s="5">
        <v>53387</v>
      </c>
      <c r="G357" s="5">
        <v>49839</v>
      </c>
      <c r="H357" s="5">
        <v>50107</v>
      </c>
      <c r="I357" s="5">
        <v>59775</v>
      </c>
      <c r="J357" s="5">
        <v>56442</v>
      </c>
      <c r="K357" s="5">
        <v>59245</v>
      </c>
      <c r="L357" s="5">
        <v>169115</v>
      </c>
      <c r="M357" s="5">
        <v>173199</v>
      </c>
      <c r="N357" s="5">
        <v>168790</v>
      </c>
      <c r="O357" s="5">
        <v>164708</v>
      </c>
      <c r="P357" s="5">
        <v>147567</v>
      </c>
      <c r="Q357" s="5">
        <v>159443</v>
      </c>
      <c r="R357" s="4"/>
    </row>
    <row r="358" spans="1:18" x14ac:dyDescent="0.3">
      <c r="A358" s="3" t="s">
        <v>44</v>
      </c>
      <c r="B358" s="5">
        <v>10707</v>
      </c>
      <c r="C358" s="5">
        <v>10910</v>
      </c>
      <c r="D358" s="5">
        <v>11079</v>
      </c>
      <c r="E358" s="5">
        <v>11239</v>
      </c>
      <c r="F358" s="5">
        <v>12498</v>
      </c>
      <c r="G358" s="5">
        <v>12813</v>
      </c>
      <c r="H358" s="5">
        <v>13101</v>
      </c>
      <c r="I358" s="5">
        <v>13184</v>
      </c>
      <c r="J358" s="5">
        <v>13278</v>
      </c>
      <c r="K358" s="5">
        <v>13506</v>
      </c>
      <c r="L358" s="5">
        <v>13823</v>
      </c>
      <c r="M358" s="5">
        <v>14055</v>
      </c>
      <c r="N358" s="5">
        <v>14404</v>
      </c>
      <c r="O358" s="5">
        <v>14717</v>
      </c>
      <c r="P358" s="5">
        <v>14946</v>
      </c>
      <c r="Q358" s="5">
        <v>15282</v>
      </c>
      <c r="R358" s="4"/>
    </row>
    <row r="359" spans="1:18" x14ac:dyDescent="0.3">
      <c r="A359" s="3" t="s">
        <v>45</v>
      </c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x14ac:dyDescent="0.3">
      <c r="A360" s="3" t="s">
        <v>46</v>
      </c>
      <c r="B360" s="5">
        <v>7947</v>
      </c>
      <c r="C360" s="5">
        <v>8124</v>
      </c>
      <c r="D360" s="5">
        <v>8422</v>
      </c>
      <c r="E360" s="5">
        <v>8902</v>
      </c>
      <c r="F360" s="5">
        <v>8830</v>
      </c>
      <c r="G360" s="5">
        <v>9044</v>
      </c>
      <c r="H360" s="5">
        <v>9167</v>
      </c>
      <c r="I360" s="5">
        <v>9396</v>
      </c>
      <c r="J360" s="5">
        <v>9662</v>
      </c>
      <c r="K360" s="5">
        <v>9967</v>
      </c>
      <c r="L360" s="5">
        <v>10170</v>
      </c>
      <c r="M360" s="5">
        <v>9883</v>
      </c>
      <c r="N360" s="5">
        <v>10235</v>
      </c>
      <c r="O360" s="5">
        <v>10087</v>
      </c>
      <c r="P360" s="5">
        <v>10054</v>
      </c>
      <c r="Q360" s="5">
        <v>10330</v>
      </c>
      <c r="R360" s="4"/>
    </row>
    <row r="361" spans="1:18" x14ac:dyDescent="0.3">
      <c r="A361" s="3" t="s">
        <v>47</v>
      </c>
      <c r="B361" s="5">
        <v>3219</v>
      </c>
      <c r="C361" s="5">
        <v>3231</v>
      </c>
      <c r="D361" s="5">
        <v>2634</v>
      </c>
      <c r="E361" s="5">
        <v>3067</v>
      </c>
      <c r="F361" s="5">
        <v>2978</v>
      </c>
      <c r="G361" s="5">
        <v>3246</v>
      </c>
      <c r="H361" s="5">
        <v>2584</v>
      </c>
      <c r="I361" s="5">
        <v>2331</v>
      </c>
      <c r="J361" s="5">
        <v>2801</v>
      </c>
      <c r="K361" s="5">
        <v>1645</v>
      </c>
      <c r="L361" s="5">
        <v>6293</v>
      </c>
      <c r="M361" s="5">
        <v>5663</v>
      </c>
      <c r="N361" s="5">
        <v>5568</v>
      </c>
      <c r="O361" s="5">
        <v>6101</v>
      </c>
      <c r="P361" s="5">
        <v>6416</v>
      </c>
      <c r="Q361" s="5">
        <v>6834</v>
      </c>
      <c r="R361" s="4"/>
    </row>
    <row r="362" spans="1:18" x14ac:dyDescent="0.3">
      <c r="A362" s="3" t="s">
        <v>48</v>
      </c>
      <c r="B362" s="5">
        <v>1807</v>
      </c>
      <c r="C362" s="5">
        <v>1875</v>
      </c>
      <c r="D362" s="5">
        <v>1916</v>
      </c>
      <c r="E362" s="5">
        <v>1987</v>
      </c>
      <c r="F362" s="5">
        <v>1890</v>
      </c>
      <c r="G362" s="5">
        <v>1986</v>
      </c>
      <c r="H362" s="5">
        <v>2002</v>
      </c>
      <c r="I362" s="5">
        <v>2045</v>
      </c>
      <c r="J362" s="5">
        <v>2063</v>
      </c>
      <c r="K362" s="5">
        <v>2096</v>
      </c>
      <c r="L362" s="5">
        <v>2120</v>
      </c>
      <c r="M362" s="5">
        <v>2133</v>
      </c>
      <c r="N362" s="5">
        <v>2166</v>
      </c>
      <c r="O362" s="5">
        <v>2069</v>
      </c>
      <c r="P362" s="5">
        <v>2231</v>
      </c>
      <c r="Q362" s="5">
        <v>2229</v>
      </c>
      <c r="R362" s="4"/>
    </row>
    <row r="363" spans="1:18" x14ac:dyDescent="0.3">
      <c r="A363" s="3" t="s">
        <v>49</v>
      </c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x14ac:dyDescent="0.3">
      <c r="A364" s="3" t="s">
        <v>50</v>
      </c>
      <c r="B364" s="5">
        <v>8356</v>
      </c>
      <c r="C364" s="4"/>
      <c r="D364" s="4"/>
      <c r="E364" s="4"/>
      <c r="F364" s="5">
        <v>9420</v>
      </c>
      <c r="G364" s="5">
        <v>9786</v>
      </c>
      <c r="H364" s="5">
        <v>10097</v>
      </c>
      <c r="I364" s="5">
        <v>10319</v>
      </c>
      <c r="J364" s="5">
        <v>10070</v>
      </c>
      <c r="K364" s="5">
        <v>10090</v>
      </c>
      <c r="L364" s="5">
        <v>12084</v>
      </c>
      <c r="M364" s="5">
        <v>11240</v>
      </c>
      <c r="N364" s="5">
        <v>11240</v>
      </c>
      <c r="O364" s="5">
        <v>10402</v>
      </c>
      <c r="P364" s="5">
        <v>10641</v>
      </c>
      <c r="Q364" s="4"/>
      <c r="R364" s="4"/>
    </row>
    <row r="365" spans="1:18" x14ac:dyDescent="0.3">
      <c r="A365" s="3" t="s">
        <v>51</v>
      </c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x14ac:dyDescent="0.3">
      <c r="A366" s="3" t="s">
        <v>52</v>
      </c>
      <c r="B366" s="4"/>
      <c r="C366" s="4"/>
      <c r="D366" s="4"/>
      <c r="E366" s="4"/>
      <c r="F366" s="4"/>
      <c r="G366" s="4"/>
      <c r="H366" s="4"/>
      <c r="I366" s="5">
        <v>657</v>
      </c>
      <c r="J366" s="5">
        <v>661</v>
      </c>
      <c r="K366" s="5">
        <v>665</v>
      </c>
      <c r="L366" s="5">
        <v>654</v>
      </c>
      <c r="M366" s="5">
        <v>651</v>
      </c>
      <c r="N366" s="5">
        <v>678</v>
      </c>
      <c r="O366" s="5">
        <v>689</v>
      </c>
      <c r="P366" s="5">
        <v>705</v>
      </c>
      <c r="Q366" s="5">
        <v>720</v>
      </c>
      <c r="R366" s="5">
        <v>759</v>
      </c>
    </row>
    <row r="367" spans="1:18" x14ac:dyDescent="0.3">
      <c r="A367" s="3" t="s">
        <v>53</v>
      </c>
      <c r="B367" s="4"/>
      <c r="C367" s="4"/>
      <c r="D367" s="4"/>
      <c r="E367" s="4"/>
      <c r="F367" s="4"/>
      <c r="G367" s="5">
        <v>16293</v>
      </c>
      <c r="H367" s="5">
        <v>19139</v>
      </c>
      <c r="I367" s="5">
        <v>19323</v>
      </c>
      <c r="J367" s="5">
        <v>18685</v>
      </c>
      <c r="K367" s="5">
        <v>19332</v>
      </c>
      <c r="L367" s="5">
        <v>19362</v>
      </c>
      <c r="M367" s="5">
        <v>18930</v>
      </c>
      <c r="N367" s="5">
        <v>16835</v>
      </c>
      <c r="O367" s="5">
        <v>16989</v>
      </c>
      <c r="P367" s="5">
        <v>16439</v>
      </c>
      <c r="Q367" s="5">
        <v>17243</v>
      </c>
      <c r="R367" s="4"/>
    </row>
    <row r="368" spans="1:18" x14ac:dyDescent="0.3">
      <c r="A368" s="3" t="s">
        <v>54</v>
      </c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5">
        <v>25870</v>
      </c>
      <c r="M368" s="5">
        <v>26761</v>
      </c>
      <c r="N368" s="5">
        <v>27610</v>
      </c>
      <c r="O368" s="5">
        <v>27532</v>
      </c>
      <c r="P368" s="5">
        <v>28122</v>
      </c>
      <c r="Q368" s="5">
        <v>29280</v>
      </c>
      <c r="R368" s="4"/>
    </row>
    <row r="370" spans="1:18" x14ac:dyDescent="0.3">
      <c r="A370" s="1" t="s">
        <v>5</v>
      </c>
      <c r="B370" s="1" t="s">
        <v>61</v>
      </c>
    </row>
    <row r="371" spans="1:18" x14ac:dyDescent="0.3">
      <c r="A371" s="1" t="s">
        <v>7</v>
      </c>
      <c r="B371" s="1" t="s">
        <v>56</v>
      </c>
    </row>
    <row r="373" spans="1:18" x14ac:dyDescent="0.3">
      <c r="A373" s="3" t="s">
        <v>65</v>
      </c>
      <c r="B373" s="3" t="s">
        <v>10</v>
      </c>
      <c r="C373" s="3" t="s">
        <v>11</v>
      </c>
      <c r="D373" s="3" t="s">
        <v>12</v>
      </c>
      <c r="E373" s="3" t="s">
        <v>13</v>
      </c>
      <c r="F373" s="3" t="s">
        <v>14</v>
      </c>
      <c r="G373" s="3" t="s">
        <v>15</v>
      </c>
      <c r="H373" s="3" t="s">
        <v>16</v>
      </c>
      <c r="I373" s="3" t="s">
        <v>17</v>
      </c>
      <c r="J373" s="3" t="s">
        <v>18</v>
      </c>
      <c r="K373" s="3" t="s">
        <v>19</v>
      </c>
      <c r="L373" s="3" t="s">
        <v>20</v>
      </c>
      <c r="M373" s="3" t="s">
        <v>21</v>
      </c>
      <c r="N373" s="3" t="s">
        <v>22</v>
      </c>
      <c r="O373" s="3" t="s">
        <v>23</v>
      </c>
      <c r="P373" s="3" t="s">
        <v>24</v>
      </c>
      <c r="Q373" s="3" t="s">
        <v>25</v>
      </c>
      <c r="R373" s="3" t="s">
        <v>26</v>
      </c>
    </row>
    <row r="374" spans="1:18" x14ac:dyDescent="0.3">
      <c r="A374" s="3" t="s">
        <v>27</v>
      </c>
      <c r="B374" s="4"/>
      <c r="C374" s="4"/>
      <c r="D374" s="5">
        <v>169.1</v>
      </c>
      <c r="E374" s="5">
        <v>178.17</v>
      </c>
      <c r="F374" s="5">
        <v>182.84</v>
      </c>
      <c r="G374" s="5">
        <v>183.11</v>
      </c>
      <c r="H374" s="5">
        <v>189.44</v>
      </c>
      <c r="I374" s="5">
        <v>193.28</v>
      </c>
      <c r="J374" s="5">
        <v>198.63</v>
      </c>
      <c r="K374" s="5">
        <v>204.34</v>
      </c>
      <c r="L374" s="5">
        <v>204.49</v>
      </c>
      <c r="M374" s="5">
        <v>209.53</v>
      </c>
      <c r="N374" s="5">
        <v>215.25</v>
      </c>
      <c r="O374" s="5">
        <v>218.9</v>
      </c>
      <c r="P374" s="5">
        <v>222.88</v>
      </c>
      <c r="Q374" s="4"/>
      <c r="R374" s="4"/>
    </row>
    <row r="375" spans="1:18" x14ac:dyDescent="0.3">
      <c r="A375" s="3" t="s">
        <v>28</v>
      </c>
      <c r="B375" s="4"/>
      <c r="C375" s="4"/>
      <c r="D375" s="4"/>
      <c r="E375" s="4"/>
      <c r="F375" s="4"/>
      <c r="G375" s="4"/>
      <c r="H375" s="4"/>
      <c r="I375" s="4"/>
      <c r="J375" s="5">
        <v>75.489999999999995</v>
      </c>
      <c r="K375" s="5">
        <v>76.78</v>
      </c>
      <c r="L375" s="5">
        <v>77.87</v>
      </c>
      <c r="M375" s="5">
        <v>81.11</v>
      </c>
      <c r="N375" s="5">
        <v>80.44</v>
      </c>
      <c r="O375" s="5">
        <v>81.69</v>
      </c>
      <c r="P375" s="5">
        <v>83.43</v>
      </c>
      <c r="Q375" s="5">
        <v>81.72</v>
      </c>
      <c r="R375" s="4"/>
    </row>
    <row r="376" spans="1:18" x14ac:dyDescent="0.3">
      <c r="A376" s="3" t="s">
        <v>29</v>
      </c>
      <c r="B376" s="4"/>
      <c r="C376" s="4"/>
      <c r="D376" s="4"/>
      <c r="E376" s="4"/>
      <c r="F376" s="4"/>
      <c r="G376" s="5">
        <v>270.95</v>
      </c>
      <c r="H376" s="5">
        <v>273.33999999999997</v>
      </c>
      <c r="I376" s="5">
        <v>274.48</v>
      </c>
      <c r="J376" s="5">
        <v>280.06</v>
      </c>
      <c r="K376" s="5">
        <v>299.08</v>
      </c>
      <c r="L376" s="5">
        <v>307.69</v>
      </c>
      <c r="M376" s="5">
        <v>309.89</v>
      </c>
      <c r="N376" s="5">
        <v>314.88</v>
      </c>
      <c r="O376" s="5">
        <v>317.05</v>
      </c>
      <c r="P376" s="5">
        <v>325.58999999999997</v>
      </c>
      <c r="Q376" s="5">
        <v>354.52</v>
      </c>
      <c r="R376" s="4"/>
    </row>
    <row r="377" spans="1:18" x14ac:dyDescent="0.3">
      <c r="A377" s="3" t="s">
        <v>30</v>
      </c>
      <c r="B377" s="5">
        <v>259.08</v>
      </c>
      <c r="C377" s="5">
        <v>264.67</v>
      </c>
      <c r="D377" s="5">
        <v>278.14999999999998</v>
      </c>
      <c r="E377" s="5">
        <v>282.38</v>
      </c>
      <c r="F377" s="5">
        <v>287.02</v>
      </c>
      <c r="G377" s="5">
        <v>296.16000000000003</v>
      </c>
      <c r="H377" s="5">
        <v>303.37</v>
      </c>
      <c r="I377" s="5">
        <v>303.55</v>
      </c>
      <c r="J377" s="5">
        <v>307.12</v>
      </c>
      <c r="K377" s="5">
        <v>313.19</v>
      </c>
      <c r="L377" s="5">
        <v>316.87</v>
      </c>
      <c r="M377" s="5">
        <v>321.10000000000002</v>
      </c>
      <c r="N377" s="5">
        <v>326.88</v>
      </c>
      <c r="O377" s="5">
        <v>336.41</v>
      </c>
      <c r="P377" s="5">
        <v>343.25</v>
      </c>
      <c r="Q377" s="4"/>
      <c r="R377" s="4"/>
    </row>
    <row r="378" spans="1:18" x14ac:dyDescent="0.3">
      <c r="A378" s="3" t="s">
        <v>66</v>
      </c>
      <c r="B378" s="5">
        <v>277.33</v>
      </c>
      <c r="C378" s="5">
        <v>276.87</v>
      </c>
      <c r="D378" s="5">
        <v>280.04000000000002</v>
      </c>
      <c r="E378" s="5">
        <v>278.67</v>
      </c>
      <c r="F378" s="5">
        <v>276.31</v>
      </c>
      <c r="G378" s="5">
        <v>274.04000000000002</v>
      </c>
      <c r="H378" s="5">
        <v>277.99</v>
      </c>
      <c r="I378" s="5">
        <v>289.3</v>
      </c>
      <c r="J378" s="5">
        <v>293.51</v>
      </c>
      <c r="K378" s="5">
        <v>302.8</v>
      </c>
      <c r="L378" s="5">
        <v>310.60000000000002</v>
      </c>
      <c r="M378" s="5">
        <v>315.41000000000003</v>
      </c>
      <c r="N378" s="5">
        <v>318.56</v>
      </c>
      <c r="O378" s="5">
        <v>325.58</v>
      </c>
      <c r="P378" s="5">
        <v>332.17</v>
      </c>
      <c r="Q378" s="5">
        <v>336.65</v>
      </c>
      <c r="R378" s="4"/>
    </row>
    <row r="379" spans="1:18" x14ac:dyDescent="0.3">
      <c r="A379" s="3" t="s">
        <v>32</v>
      </c>
      <c r="B379" s="4"/>
      <c r="C379" s="4"/>
      <c r="D379" s="4"/>
      <c r="E379" s="4"/>
      <c r="F379" s="4"/>
      <c r="G379" s="4"/>
      <c r="H379" s="5">
        <v>126.9</v>
      </c>
      <c r="I379" s="5">
        <v>128.94</v>
      </c>
      <c r="J379" s="5">
        <v>130.68</v>
      </c>
      <c r="K379" s="5">
        <v>131.99</v>
      </c>
      <c r="L379" s="5">
        <v>135.13</v>
      </c>
      <c r="M379" s="5">
        <v>137.47</v>
      </c>
      <c r="N379" s="5">
        <v>190.75</v>
      </c>
      <c r="O379" s="5">
        <v>178.45</v>
      </c>
      <c r="P379" s="5">
        <v>172.5</v>
      </c>
      <c r="Q379" s="5">
        <v>181.92</v>
      </c>
      <c r="R379" s="4"/>
    </row>
    <row r="380" spans="1:18" x14ac:dyDescent="0.3">
      <c r="A380" s="3" t="s">
        <v>33</v>
      </c>
      <c r="B380" s="5">
        <v>152.32</v>
      </c>
      <c r="C380" s="5">
        <v>153.16999999999999</v>
      </c>
      <c r="D380" s="5">
        <v>162.62</v>
      </c>
      <c r="E380" s="5">
        <v>163.37</v>
      </c>
      <c r="F380" s="5">
        <v>168.93</v>
      </c>
      <c r="G380" s="5">
        <v>173.66</v>
      </c>
      <c r="H380" s="5">
        <v>180.48</v>
      </c>
      <c r="I380" s="5">
        <v>204.75</v>
      </c>
      <c r="J380" s="5">
        <v>187.29</v>
      </c>
      <c r="K380" s="5">
        <v>183.88</v>
      </c>
      <c r="L380" s="5">
        <v>180.93</v>
      </c>
      <c r="M380" s="5">
        <v>170.29</v>
      </c>
      <c r="N380" s="5">
        <v>168.55</v>
      </c>
      <c r="O380" s="5">
        <v>164.76</v>
      </c>
      <c r="P380" s="5">
        <v>170.51</v>
      </c>
      <c r="Q380" s="5">
        <v>180.34</v>
      </c>
      <c r="R380" s="4"/>
    </row>
    <row r="381" spans="1:18" x14ac:dyDescent="0.3">
      <c r="A381" s="3" t="s">
        <v>34</v>
      </c>
      <c r="B381" s="5">
        <v>64.180000000000007</v>
      </c>
      <c r="C381" s="5">
        <v>66.41</v>
      </c>
      <c r="D381" s="5">
        <v>68.760000000000005</v>
      </c>
      <c r="E381" s="5">
        <v>72.099999999999994</v>
      </c>
      <c r="F381" s="5">
        <v>70.36</v>
      </c>
      <c r="G381" s="5">
        <v>69.64</v>
      </c>
      <c r="H381" s="5">
        <v>69.41</v>
      </c>
      <c r="I381" s="5">
        <v>66.930000000000007</v>
      </c>
      <c r="J381" s="5">
        <v>69.2</v>
      </c>
      <c r="K381" s="5">
        <v>71.510000000000005</v>
      </c>
      <c r="L381" s="5">
        <v>72.849999999999994</v>
      </c>
      <c r="M381" s="5">
        <v>76.84</v>
      </c>
      <c r="N381" s="5">
        <v>78.290000000000006</v>
      </c>
      <c r="O381" s="5">
        <v>75.25</v>
      </c>
      <c r="P381" s="5">
        <v>73.73</v>
      </c>
      <c r="Q381" s="5">
        <v>73.19</v>
      </c>
      <c r="R381" s="4"/>
    </row>
    <row r="382" spans="1:18" x14ac:dyDescent="0.3">
      <c r="A382" s="3" t="s">
        <v>35</v>
      </c>
      <c r="B382" s="5">
        <v>54.1</v>
      </c>
      <c r="C382" s="5">
        <v>56.56</v>
      </c>
      <c r="D382" s="5">
        <v>59.05</v>
      </c>
      <c r="E382" s="5">
        <v>61.98</v>
      </c>
      <c r="F382" s="5">
        <v>65.069999999999993</v>
      </c>
      <c r="G382" s="5">
        <v>68.39</v>
      </c>
      <c r="H382" s="5">
        <v>72.09</v>
      </c>
      <c r="I382" s="5">
        <v>76.900000000000006</v>
      </c>
      <c r="J382" s="5">
        <v>79.11</v>
      </c>
      <c r="K382" s="5">
        <v>83.3</v>
      </c>
      <c r="L382" s="5">
        <v>81.739999999999995</v>
      </c>
      <c r="M382" s="5">
        <v>80.64</v>
      </c>
      <c r="N382" s="5">
        <v>77.47</v>
      </c>
      <c r="O382" s="5">
        <v>77.81</v>
      </c>
      <c r="P382" s="5">
        <v>81.75</v>
      </c>
      <c r="Q382" s="5">
        <v>85.05</v>
      </c>
      <c r="R382" s="4"/>
    </row>
    <row r="383" spans="1:18" x14ac:dyDescent="0.3">
      <c r="A383" s="3" t="s">
        <v>36</v>
      </c>
      <c r="B383" s="5">
        <v>73.98</v>
      </c>
      <c r="C383" s="5">
        <v>76.28</v>
      </c>
      <c r="D383" s="5">
        <v>78.760000000000005</v>
      </c>
      <c r="E383" s="5">
        <v>80.760000000000005</v>
      </c>
      <c r="F383" s="5">
        <v>82.29</v>
      </c>
      <c r="G383" s="5">
        <v>83.35</v>
      </c>
      <c r="H383" s="5">
        <v>84.22</v>
      </c>
      <c r="I383" s="5">
        <v>84.89</v>
      </c>
      <c r="J383" s="5">
        <v>85.58</v>
      </c>
      <c r="K383" s="5">
        <v>94.49</v>
      </c>
      <c r="L383" s="5">
        <v>95.51</v>
      </c>
      <c r="M383" s="5">
        <v>94.67</v>
      </c>
      <c r="N383" s="5">
        <v>97.18</v>
      </c>
      <c r="O383" s="5">
        <v>97.96</v>
      </c>
      <c r="P383" s="5">
        <v>98.06</v>
      </c>
      <c r="Q383" s="5">
        <v>98.45</v>
      </c>
      <c r="R383" s="4"/>
    </row>
    <row r="384" spans="1:18" x14ac:dyDescent="0.3">
      <c r="A384" s="3" t="s">
        <v>37</v>
      </c>
      <c r="B384" s="4"/>
      <c r="C384" s="4"/>
      <c r="D384" s="4"/>
      <c r="E384" s="4"/>
      <c r="F384" s="4"/>
      <c r="G384" s="4"/>
      <c r="H384" s="4"/>
      <c r="I384" s="4"/>
      <c r="J384" s="5">
        <v>116.67</v>
      </c>
      <c r="K384" s="5">
        <v>121.93</v>
      </c>
      <c r="L384" s="5">
        <v>122.68</v>
      </c>
      <c r="M384" s="5">
        <v>128.15</v>
      </c>
      <c r="N384" s="5">
        <v>130.75</v>
      </c>
      <c r="O384" s="5">
        <v>131.81</v>
      </c>
      <c r="P384" s="5">
        <v>139.78</v>
      </c>
      <c r="Q384" s="5">
        <v>146.97999999999999</v>
      </c>
      <c r="R384" s="4"/>
    </row>
    <row r="385" spans="1:18" x14ac:dyDescent="0.3">
      <c r="A385" s="3" t="s">
        <v>38</v>
      </c>
      <c r="B385" s="4"/>
      <c r="C385" s="4"/>
      <c r="D385" s="4"/>
      <c r="E385" s="5">
        <v>117.12</v>
      </c>
      <c r="F385" s="5">
        <v>116.8</v>
      </c>
      <c r="G385" s="5">
        <v>126.27</v>
      </c>
      <c r="H385" s="5">
        <v>113.09</v>
      </c>
      <c r="I385" s="5">
        <v>115.67</v>
      </c>
      <c r="J385" s="5">
        <v>115.22</v>
      </c>
      <c r="K385" s="5">
        <v>115.73</v>
      </c>
      <c r="L385" s="5">
        <v>120.66</v>
      </c>
      <c r="M385" s="5">
        <v>118</v>
      </c>
      <c r="N385" s="5">
        <v>119.15</v>
      </c>
      <c r="O385" s="5">
        <v>119.61</v>
      </c>
      <c r="P385" s="5">
        <v>118.59</v>
      </c>
      <c r="Q385" s="5">
        <v>118</v>
      </c>
      <c r="R385" s="4"/>
    </row>
    <row r="386" spans="1:18" x14ac:dyDescent="0.3">
      <c r="A386" s="3" t="s">
        <v>39</v>
      </c>
      <c r="B386" s="4"/>
      <c r="C386" s="5">
        <v>63.72</v>
      </c>
      <c r="D386" s="5">
        <v>69.260000000000005</v>
      </c>
      <c r="E386" s="5">
        <v>67.38</v>
      </c>
      <c r="F386" s="5">
        <v>76.239999999999995</v>
      </c>
      <c r="G386" s="5">
        <v>85.51</v>
      </c>
      <c r="H386" s="5">
        <v>90.35</v>
      </c>
      <c r="I386" s="5">
        <v>96.3</v>
      </c>
      <c r="J386" s="5">
        <v>99.99</v>
      </c>
      <c r="K386" s="5">
        <v>101.48</v>
      </c>
      <c r="L386" s="5">
        <v>97.17</v>
      </c>
      <c r="M386" s="5">
        <v>100.84</v>
      </c>
      <c r="N386" s="5">
        <v>99.08</v>
      </c>
      <c r="O386" s="5">
        <v>98.27</v>
      </c>
      <c r="P386" s="5">
        <v>98.06</v>
      </c>
      <c r="Q386" s="5">
        <v>99.33</v>
      </c>
      <c r="R386" s="4"/>
    </row>
    <row r="387" spans="1:18" x14ac:dyDescent="0.3">
      <c r="A387" s="3" t="s">
        <v>40</v>
      </c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5">
        <v>112.57</v>
      </c>
      <c r="O387" s="5">
        <v>111.84</v>
      </c>
      <c r="P387" s="5">
        <v>124.09</v>
      </c>
      <c r="Q387" s="5">
        <v>115.95</v>
      </c>
      <c r="R387" s="4"/>
    </row>
    <row r="388" spans="1:18" x14ac:dyDescent="0.3">
      <c r="A388" s="3" t="s">
        <v>41</v>
      </c>
      <c r="B388" s="5">
        <v>144.69999999999999</v>
      </c>
      <c r="C388" s="5">
        <v>141.21</v>
      </c>
      <c r="D388" s="5">
        <v>114.99</v>
      </c>
      <c r="E388" s="5">
        <v>114.18</v>
      </c>
      <c r="F388" s="5">
        <v>111.86</v>
      </c>
      <c r="G388" s="5">
        <v>108.4</v>
      </c>
      <c r="H388" s="5">
        <v>106.83</v>
      </c>
      <c r="I388" s="5">
        <v>105.05</v>
      </c>
      <c r="J388" s="5">
        <v>105.71</v>
      </c>
      <c r="K388" s="5">
        <v>103.07</v>
      </c>
      <c r="L388" s="5">
        <v>104.93</v>
      </c>
      <c r="M388" s="5">
        <v>111.18</v>
      </c>
      <c r="N388" s="5">
        <v>110.65</v>
      </c>
      <c r="O388" s="5">
        <v>109.54</v>
      </c>
      <c r="P388" s="5">
        <v>109.3</v>
      </c>
      <c r="Q388" s="5">
        <v>109.3</v>
      </c>
      <c r="R388" s="4"/>
    </row>
    <row r="389" spans="1:18" x14ac:dyDescent="0.3">
      <c r="A389" s="3" t="s">
        <v>42</v>
      </c>
      <c r="B389" s="4"/>
      <c r="C389" s="4"/>
      <c r="D389" s="4"/>
      <c r="E389" s="4"/>
      <c r="F389" s="4"/>
      <c r="G389" s="4"/>
      <c r="H389" s="5">
        <v>98.48</v>
      </c>
      <c r="I389" s="5">
        <v>82.61</v>
      </c>
      <c r="J389" s="5">
        <v>92.26</v>
      </c>
      <c r="K389" s="5">
        <v>89.17</v>
      </c>
      <c r="L389" s="5">
        <v>92.24</v>
      </c>
      <c r="M389" s="5">
        <v>93.08</v>
      </c>
      <c r="N389" s="5">
        <v>95.3</v>
      </c>
      <c r="O389" s="5">
        <v>112.19</v>
      </c>
      <c r="P389" s="5">
        <v>115.46</v>
      </c>
      <c r="Q389" s="5">
        <v>114.39</v>
      </c>
      <c r="R389" s="4"/>
    </row>
    <row r="390" spans="1:18" x14ac:dyDescent="0.3">
      <c r="A390" s="3" t="s">
        <v>43</v>
      </c>
      <c r="B390" s="5">
        <v>335.78</v>
      </c>
      <c r="C390" s="5">
        <v>356.44</v>
      </c>
      <c r="D390" s="5">
        <v>305.33</v>
      </c>
      <c r="E390" s="5">
        <v>326.11</v>
      </c>
      <c r="F390" s="5">
        <v>327.89</v>
      </c>
      <c r="G390" s="5">
        <v>305.39</v>
      </c>
      <c r="H390" s="5">
        <v>306.54000000000002</v>
      </c>
      <c r="I390" s="5">
        <v>364.89</v>
      </c>
      <c r="J390" s="5">
        <v>343.2</v>
      </c>
      <c r="K390" s="5">
        <v>358.4</v>
      </c>
      <c r="L390" s="5">
        <v>1017.82</v>
      </c>
      <c r="M390" s="5">
        <v>1037.55</v>
      </c>
      <c r="N390" s="5">
        <v>1007.4</v>
      </c>
      <c r="O390" s="5">
        <v>980.15</v>
      </c>
      <c r="P390" s="5">
        <v>874.99</v>
      </c>
      <c r="Q390" s="5">
        <v>941.23</v>
      </c>
      <c r="R390" s="4"/>
    </row>
    <row r="391" spans="1:18" x14ac:dyDescent="0.3">
      <c r="A391" s="3" t="s">
        <v>44</v>
      </c>
      <c r="B391" s="5">
        <v>133.63999999999999</v>
      </c>
      <c r="C391" s="5">
        <v>135.66</v>
      </c>
      <c r="D391" s="5">
        <v>137.08000000000001</v>
      </c>
      <c r="E391" s="5">
        <v>138.38999999999999</v>
      </c>
      <c r="F391" s="5">
        <v>152.94</v>
      </c>
      <c r="G391" s="5">
        <v>155.72999999999999</v>
      </c>
      <c r="H391" s="5">
        <v>158.44</v>
      </c>
      <c r="I391" s="5">
        <v>158.83000000000001</v>
      </c>
      <c r="J391" s="5">
        <v>159.27000000000001</v>
      </c>
      <c r="K391" s="5">
        <v>161.44999999999999</v>
      </c>
      <c r="L391" s="5">
        <v>164.76</v>
      </c>
      <c r="M391" s="5">
        <v>166.85</v>
      </c>
      <c r="N391" s="5">
        <v>170.87</v>
      </c>
      <c r="O391" s="5">
        <v>173.56</v>
      </c>
      <c r="P391" s="5">
        <v>174.98</v>
      </c>
      <c r="Q391" s="5">
        <v>177.01</v>
      </c>
      <c r="R391" s="4"/>
    </row>
    <row r="392" spans="1:18" x14ac:dyDescent="0.3">
      <c r="A392" s="3" t="s">
        <v>45</v>
      </c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x14ac:dyDescent="0.3">
      <c r="A393" s="3" t="s">
        <v>46</v>
      </c>
      <c r="B393" s="5">
        <v>77.709999999999994</v>
      </c>
      <c r="C393" s="5">
        <v>78.930000000000007</v>
      </c>
      <c r="D393" s="5">
        <v>81.23</v>
      </c>
      <c r="E393" s="5">
        <v>85.26</v>
      </c>
      <c r="F393" s="5">
        <v>84.08</v>
      </c>
      <c r="G393" s="5">
        <v>85.73</v>
      </c>
      <c r="H393" s="5">
        <v>86.61</v>
      </c>
      <c r="I393" s="5">
        <v>88.57</v>
      </c>
      <c r="J393" s="5">
        <v>90.96</v>
      </c>
      <c r="K393" s="5">
        <v>93.74</v>
      </c>
      <c r="L393" s="5">
        <v>95.9</v>
      </c>
      <c r="M393" s="5">
        <v>93.62</v>
      </c>
      <c r="N393" s="5">
        <v>97.34</v>
      </c>
      <c r="O393" s="5">
        <v>96.46</v>
      </c>
      <c r="P393" s="5">
        <v>96.66</v>
      </c>
      <c r="Q393" s="5">
        <v>99.73</v>
      </c>
      <c r="R393" s="4"/>
    </row>
    <row r="394" spans="1:18" x14ac:dyDescent="0.3">
      <c r="A394" s="3" t="s">
        <v>47</v>
      </c>
      <c r="B394" s="5">
        <v>14.34</v>
      </c>
      <c r="C394" s="5">
        <v>14.6</v>
      </c>
      <c r="D394" s="5">
        <v>12.08</v>
      </c>
      <c r="E394" s="5">
        <v>14.11</v>
      </c>
      <c r="F394" s="5">
        <v>13.73</v>
      </c>
      <c r="G394" s="5">
        <v>15</v>
      </c>
      <c r="H394" s="5">
        <v>11.97</v>
      </c>
      <c r="I394" s="5">
        <v>10.82</v>
      </c>
      <c r="J394" s="5">
        <v>13.02</v>
      </c>
      <c r="K394" s="5">
        <v>7.66</v>
      </c>
      <c r="L394" s="5">
        <v>29.35</v>
      </c>
      <c r="M394" s="5">
        <v>26.48</v>
      </c>
      <c r="N394" s="5">
        <v>27.76</v>
      </c>
      <c r="O394" s="5">
        <v>30.53</v>
      </c>
      <c r="P394" s="5">
        <v>32.229999999999997</v>
      </c>
      <c r="Q394" s="5">
        <v>34.49</v>
      </c>
      <c r="R394" s="4"/>
    </row>
    <row r="395" spans="1:18" x14ac:dyDescent="0.3">
      <c r="A395" s="3" t="s">
        <v>48</v>
      </c>
      <c r="B395" s="5">
        <v>90.85</v>
      </c>
      <c r="C395" s="5">
        <v>94.12</v>
      </c>
      <c r="D395" s="5">
        <v>96.06</v>
      </c>
      <c r="E395" s="5">
        <v>99.56</v>
      </c>
      <c r="F395" s="5">
        <v>94.64</v>
      </c>
      <c r="G395" s="5">
        <v>99.28</v>
      </c>
      <c r="H395" s="5">
        <v>99.76</v>
      </c>
      <c r="I395" s="5">
        <v>101.72</v>
      </c>
      <c r="J395" s="5">
        <v>102.06</v>
      </c>
      <c r="K395" s="5">
        <v>102.76</v>
      </c>
      <c r="L395" s="5">
        <v>103.49</v>
      </c>
      <c r="M395" s="5">
        <v>103.9</v>
      </c>
      <c r="N395" s="5">
        <v>105.29</v>
      </c>
      <c r="O395" s="5">
        <v>100.44</v>
      </c>
      <c r="P395" s="5">
        <v>108.2</v>
      </c>
      <c r="Q395" s="5">
        <v>108.02</v>
      </c>
      <c r="R395" s="4"/>
    </row>
    <row r="396" spans="1:18" x14ac:dyDescent="0.3">
      <c r="A396" s="3" t="s">
        <v>49</v>
      </c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x14ac:dyDescent="0.3">
      <c r="A397" s="3" t="s">
        <v>50</v>
      </c>
      <c r="B397" s="5">
        <v>161.43</v>
      </c>
      <c r="C397" s="4"/>
      <c r="D397" s="4"/>
      <c r="E397" s="4"/>
      <c r="F397" s="5">
        <v>180.18</v>
      </c>
      <c r="G397" s="5">
        <v>186.54</v>
      </c>
      <c r="H397" s="5">
        <v>191.73</v>
      </c>
      <c r="I397" s="5">
        <v>195.11</v>
      </c>
      <c r="J397" s="5">
        <v>189.52</v>
      </c>
      <c r="K397" s="5">
        <v>188.99</v>
      </c>
      <c r="L397" s="5">
        <v>225.31</v>
      </c>
      <c r="M397" s="5">
        <v>208.6</v>
      </c>
      <c r="N397" s="5">
        <v>207.61</v>
      </c>
      <c r="O397" s="5">
        <v>191.25</v>
      </c>
      <c r="P397" s="5">
        <v>194.84</v>
      </c>
      <c r="Q397" s="4"/>
      <c r="R397" s="4"/>
    </row>
    <row r="398" spans="1:18" x14ac:dyDescent="0.3">
      <c r="A398" s="3" t="s">
        <v>51</v>
      </c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x14ac:dyDescent="0.3">
      <c r="A399" s="3" t="s">
        <v>52</v>
      </c>
      <c r="B399" s="4"/>
      <c r="C399" s="4"/>
      <c r="D399" s="4"/>
      <c r="E399" s="4"/>
      <c r="F399" s="4"/>
      <c r="G399" s="4"/>
      <c r="H399" s="4"/>
      <c r="I399" s="5">
        <v>210.87</v>
      </c>
      <c r="J399" s="5">
        <v>208.25</v>
      </c>
      <c r="K399" s="5">
        <v>208.79</v>
      </c>
      <c r="L399" s="5">
        <v>205.63</v>
      </c>
      <c r="M399" s="5">
        <v>204.07</v>
      </c>
      <c r="N399" s="5">
        <v>211.4</v>
      </c>
      <c r="O399" s="5">
        <v>212.81</v>
      </c>
      <c r="P399" s="5">
        <v>215.34</v>
      </c>
      <c r="Q399" s="5">
        <v>217.64</v>
      </c>
      <c r="R399" s="4"/>
    </row>
    <row r="400" spans="1:18" x14ac:dyDescent="0.3">
      <c r="A400" s="3" t="s">
        <v>53</v>
      </c>
      <c r="B400" s="4"/>
      <c r="C400" s="4"/>
      <c r="D400" s="4"/>
      <c r="E400" s="4"/>
      <c r="F400" s="4"/>
      <c r="G400" s="5">
        <v>352.41</v>
      </c>
      <c r="H400" s="5">
        <v>410.65</v>
      </c>
      <c r="I400" s="5">
        <v>410.33</v>
      </c>
      <c r="J400" s="5">
        <v>391.87</v>
      </c>
      <c r="K400" s="5">
        <v>400.35</v>
      </c>
      <c r="L400" s="5">
        <v>396.01</v>
      </c>
      <c r="M400" s="5">
        <v>382.19</v>
      </c>
      <c r="N400" s="5">
        <v>335.45</v>
      </c>
      <c r="O400" s="5">
        <v>334.45</v>
      </c>
      <c r="P400" s="5">
        <v>320</v>
      </c>
      <c r="Q400" s="5">
        <v>332.32</v>
      </c>
      <c r="R400" s="4"/>
    </row>
    <row r="401" spans="1:18" x14ac:dyDescent="0.3">
      <c r="A401" s="3" t="s">
        <v>54</v>
      </c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5">
        <v>330.48</v>
      </c>
      <c r="M401" s="5">
        <v>338.22</v>
      </c>
      <c r="N401" s="5">
        <v>345.26</v>
      </c>
      <c r="O401" s="5">
        <v>340.35</v>
      </c>
      <c r="P401" s="5">
        <v>343.43</v>
      </c>
      <c r="Q401" s="5">
        <v>353.52</v>
      </c>
      <c r="R401" s="4"/>
    </row>
    <row r="403" spans="1:18" x14ac:dyDescent="0.3">
      <c r="A403" s="1" t="s">
        <v>5</v>
      </c>
      <c r="B403" s="1" t="s">
        <v>62</v>
      </c>
    </row>
    <row r="404" spans="1:18" x14ac:dyDescent="0.3">
      <c r="A404" s="1" t="s">
        <v>7</v>
      </c>
      <c r="B404" s="1" t="s">
        <v>8</v>
      </c>
    </row>
    <row r="406" spans="1:18" x14ac:dyDescent="0.3">
      <c r="A406" s="3" t="s">
        <v>65</v>
      </c>
      <c r="B406" s="3" t="s">
        <v>10</v>
      </c>
      <c r="C406" s="3" t="s">
        <v>11</v>
      </c>
      <c r="D406" s="3" t="s">
        <v>12</v>
      </c>
      <c r="E406" s="3" t="s">
        <v>13</v>
      </c>
      <c r="F406" s="3" t="s">
        <v>14</v>
      </c>
      <c r="G406" s="3" t="s">
        <v>15</v>
      </c>
      <c r="H406" s="3" t="s">
        <v>16</v>
      </c>
      <c r="I406" s="3" t="s">
        <v>17</v>
      </c>
      <c r="J406" s="3" t="s">
        <v>18</v>
      </c>
      <c r="K406" s="3" t="s">
        <v>19</v>
      </c>
      <c r="L406" s="3" t="s">
        <v>20</v>
      </c>
      <c r="M406" s="3" t="s">
        <v>21</v>
      </c>
      <c r="N406" s="3" t="s">
        <v>22</v>
      </c>
      <c r="O406" s="3" t="s">
        <v>23</v>
      </c>
      <c r="P406" s="3" t="s">
        <v>24</v>
      </c>
      <c r="Q406" s="3" t="s">
        <v>25</v>
      </c>
      <c r="R406" s="3" t="s">
        <v>26</v>
      </c>
    </row>
    <row r="407" spans="1:18" x14ac:dyDescent="0.3">
      <c r="A407" s="3" t="s">
        <v>27</v>
      </c>
      <c r="B407" s="4"/>
      <c r="C407" s="4"/>
      <c r="D407" s="5">
        <v>58992</v>
      </c>
      <c r="E407" s="5">
        <v>60637</v>
      </c>
      <c r="F407" s="5">
        <v>62158</v>
      </c>
      <c r="G407" s="5">
        <v>63255</v>
      </c>
      <c r="H407" s="5">
        <v>65017.03</v>
      </c>
      <c r="I407" s="5">
        <v>66482.490000000005</v>
      </c>
      <c r="J407" s="5">
        <v>66700.25</v>
      </c>
      <c r="K407" s="5">
        <v>69745.39</v>
      </c>
      <c r="L407" s="5">
        <v>71871.3</v>
      </c>
      <c r="M407" s="5">
        <v>71666.039999999994</v>
      </c>
      <c r="N407" s="5">
        <v>72492.37</v>
      </c>
      <c r="O407" s="5">
        <v>72816.570000000007</v>
      </c>
      <c r="P407" s="5">
        <v>73657.240000000005</v>
      </c>
      <c r="Q407" s="4"/>
      <c r="R407" s="4"/>
    </row>
    <row r="408" spans="1:18" x14ac:dyDescent="0.3">
      <c r="A408" s="3" t="s">
        <v>28</v>
      </c>
      <c r="B408" s="4"/>
      <c r="C408" s="4"/>
      <c r="D408" s="4"/>
      <c r="E408" s="4"/>
      <c r="F408" s="4"/>
      <c r="G408" s="4"/>
      <c r="H408" s="4"/>
      <c r="I408" s="4"/>
      <c r="J408" s="5">
        <v>23006</v>
      </c>
      <c r="K408" s="5">
        <v>23558</v>
      </c>
      <c r="L408" s="5">
        <v>23164</v>
      </c>
      <c r="M408" s="5">
        <v>22900</v>
      </c>
      <c r="N408" s="5">
        <v>23271</v>
      </c>
      <c r="O408" s="5">
        <v>23942</v>
      </c>
      <c r="P408" s="5">
        <v>24655</v>
      </c>
      <c r="Q408" s="5">
        <v>24793</v>
      </c>
      <c r="R408" s="4"/>
    </row>
    <row r="409" spans="1:18" x14ac:dyDescent="0.3">
      <c r="A409" s="3" t="s">
        <v>29</v>
      </c>
      <c r="B409" s="4"/>
      <c r="C409" s="4"/>
      <c r="D409" s="4"/>
      <c r="E409" s="4"/>
      <c r="F409" s="4"/>
      <c r="G409" s="5">
        <v>28682</v>
      </c>
      <c r="H409" s="5">
        <v>27862</v>
      </c>
      <c r="I409" s="5">
        <v>27339</v>
      </c>
      <c r="J409" s="5">
        <v>27531</v>
      </c>
      <c r="K409" s="5">
        <v>27662</v>
      </c>
      <c r="L409" s="5">
        <v>27275</v>
      </c>
      <c r="M409" s="5">
        <v>26786</v>
      </c>
      <c r="N409" s="5">
        <v>26478</v>
      </c>
      <c r="O409" s="5">
        <v>26131</v>
      </c>
      <c r="P409" s="5">
        <v>24942</v>
      </c>
      <c r="Q409" s="5">
        <v>25753</v>
      </c>
      <c r="R409" s="4"/>
    </row>
    <row r="410" spans="1:18" x14ac:dyDescent="0.3">
      <c r="A410" s="3" t="s">
        <v>30</v>
      </c>
      <c r="B410" s="5">
        <v>31447</v>
      </c>
      <c r="C410" s="5">
        <v>31136</v>
      </c>
      <c r="D410" s="5">
        <v>31763</v>
      </c>
      <c r="E410" s="5">
        <v>30286</v>
      </c>
      <c r="F410" s="5">
        <v>28792</v>
      </c>
      <c r="G410" s="5">
        <v>27887</v>
      </c>
      <c r="H410" s="5">
        <v>28432</v>
      </c>
      <c r="I410" s="5">
        <v>30024</v>
      </c>
      <c r="J410" s="5">
        <v>29536</v>
      </c>
      <c r="K410" s="5">
        <v>29896</v>
      </c>
      <c r="L410" s="5">
        <v>29060</v>
      </c>
      <c r="M410" s="5">
        <v>28177</v>
      </c>
      <c r="N410" s="5">
        <v>28096</v>
      </c>
      <c r="O410" s="5">
        <v>28199</v>
      </c>
      <c r="P410" s="5">
        <v>27870</v>
      </c>
      <c r="Q410" s="4"/>
      <c r="R410" s="4"/>
    </row>
    <row r="411" spans="1:18" x14ac:dyDescent="0.3">
      <c r="A411" s="3" t="s">
        <v>66</v>
      </c>
      <c r="B411" s="5">
        <v>367000</v>
      </c>
      <c r="C411" s="5">
        <v>364000</v>
      </c>
      <c r="D411" s="5">
        <v>367000</v>
      </c>
      <c r="E411" s="5">
        <v>351000</v>
      </c>
      <c r="F411" s="5">
        <v>331000</v>
      </c>
      <c r="G411" s="5">
        <v>324000</v>
      </c>
      <c r="H411" s="5">
        <v>323000</v>
      </c>
      <c r="I411" s="5">
        <v>313000</v>
      </c>
      <c r="J411" s="5">
        <v>316000</v>
      </c>
      <c r="K411" s="5">
        <v>315000</v>
      </c>
      <c r="L411" s="5">
        <v>315000</v>
      </c>
      <c r="M411" s="5">
        <v>311000</v>
      </c>
      <c r="N411" s="5">
        <v>320000</v>
      </c>
      <c r="O411" s="5">
        <v>311000</v>
      </c>
      <c r="P411" s="5">
        <v>310000</v>
      </c>
      <c r="Q411" s="5">
        <v>309000</v>
      </c>
      <c r="R411" s="4"/>
    </row>
    <row r="412" spans="1:18" x14ac:dyDescent="0.3">
      <c r="A412" s="3" t="s">
        <v>32</v>
      </c>
      <c r="B412" s="4"/>
      <c r="C412" s="4"/>
      <c r="D412" s="4"/>
      <c r="E412" s="4"/>
      <c r="F412" s="4"/>
      <c r="G412" s="4"/>
      <c r="H412" s="5">
        <v>5544</v>
      </c>
      <c r="I412" s="5">
        <v>5683</v>
      </c>
      <c r="J412" s="5">
        <v>5315</v>
      </c>
      <c r="K412" s="5">
        <v>4580</v>
      </c>
      <c r="L412" s="5">
        <v>4514</v>
      </c>
      <c r="M412" s="5">
        <v>4359</v>
      </c>
      <c r="N412" s="5">
        <v>4500</v>
      </c>
      <c r="O412" s="4"/>
      <c r="P412" s="4"/>
      <c r="Q412" s="4"/>
      <c r="R412" s="4"/>
    </row>
    <row r="413" spans="1:18" x14ac:dyDescent="0.3">
      <c r="A413" s="3" t="s">
        <v>33</v>
      </c>
      <c r="B413" s="5">
        <v>12489</v>
      </c>
      <c r="C413" s="5">
        <v>13410</v>
      </c>
      <c r="D413" s="5">
        <v>14114</v>
      </c>
      <c r="E413" s="5">
        <v>16873</v>
      </c>
      <c r="F413" s="5">
        <v>14883</v>
      </c>
      <c r="G413" s="5">
        <v>15424</v>
      </c>
      <c r="H413" s="5">
        <v>15879</v>
      </c>
      <c r="I413" s="5">
        <v>16168</v>
      </c>
      <c r="J413" s="5">
        <v>16194</v>
      </c>
      <c r="K413" s="5">
        <v>15791</v>
      </c>
      <c r="L413" s="5">
        <v>15427</v>
      </c>
      <c r="M413" s="5">
        <v>14640</v>
      </c>
      <c r="N413" s="5">
        <v>14275</v>
      </c>
      <c r="O413" s="5">
        <v>14209</v>
      </c>
      <c r="P413" s="5">
        <v>14751</v>
      </c>
      <c r="Q413" s="5">
        <v>15796</v>
      </c>
      <c r="R413" s="5">
        <v>15668</v>
      </c>
    </row>
    <row r="414" spans="1:18" x14ac:dyDescent="0.3">
      <c r="A414" s="3" t="s">
        <v>34</v>
      </c>
      <c r="B414" s="5">
        <v>29313</v>
      </c>
      <c r="C414" s="5">
        <v>29674</v>
      </c>
      <c r="D414" s="5">
        <v>30364</v>
      </c>
      <c r="E414" s="5">
        <v>30941</v>
      </c>
      <c r="F414" s="5">
        <v>30404</v>
      </c>
      <c r="G414" s="5">
        <v>30078</v>
      </c>
      <c r="H414" s="5">
        <v>29988</v>
      </c>
      <c r="I414" s="5">
        <v>29195</v>
      </c>
      <c r="J414" s="5">
        <v>29029</v>
      </c>
      <c r="K414" s="5">
        <v>29611</v>
      </c>
      <c r="L414" s="5">
        <v>27485</v>
      </c>
      <c r="M414" s="5">
        <v>26300</v>
      </c>
      <c r="N414" s="5">
        <v>24016</v>
      </c>
      <c r="O414" s="5">
        <v>22328</v>
      </c>
      <c r="P414" s="5">
        <v>20070</v>
      </c>
      <c r="Q414" s="5">
        <v>19762</v>
      </c>
      <c r="R414" s="4"/>
    </row>
    <row r="415" spans="1:18" x14ac:dyDescent="0.3">
      <c r="A415" s="3" t="s">
        <v>35</v>
      </c>
      <c r="B415" s="5">
        <v>113070</v>
      </c>
      <c r="C415" s="5">
        <v>113739</v>
      </c>
      <c r="D415" s="5">
        <v>116668</v>
      </c>
      <c r="E415" s="5">
        <v>118470</v>
      </c>
      <c r="F415" s="5">
        <v>121884</v>
      </c>
      <c r="G415" s="5">
        <v>124194</v>
      </c>
      <c r="H415" s="5">
        <v>127487</v>
      </c>
      <c r="I415" s="5">
        <v>133088</v>
      </c>
      <c r="J415" s="5">
        <v>135353</v>
      </c>
      <c r="K415" s="5">
        <v>135541</v>
      </c>
      <c r="L415" s="5">
        <v>137822</v>
      </c>
      <c r="M415" s="5">
        <v>135070</v>
      </c>
      <c r="N415" s="5">
        <v>130542</v>
      </c>
      <c r="O415" s="5">
        <v>129629</v>
      </c>
      <c r="P415" s="5">
        <v>131404</v>
      </c>
      <c r="Q415" s="5">
        <v>132218</v>
      </c>
      <c r="R415" s="4"/>
    </row>
    <row r="416" spans="1:18" x14ac:dyDescent="0.3">
      <c r="A416" s="3" t="s">
        <v>36</v>
      </c>
      <c r="B416" s="5">
        <v>395841</v>
      </c>
      <c r="C416" s="5">
        <v>404887</v>
      </c>
      <c r="D416" s="5">
        <v>417585</v>
      </c>
      <c r="E416" s="5">
        <v>426671</v>
      </c>
      <c r="F416" s="5">
        <v>433845</v>
      </c>
      <c r="G416" s="5">
        <v>434034</v>
      </c>
      <c r="H416" s="5">
        <v>435290</v>
      </c>
      <c r="I416" s="5">
        <v>431643</v>
      </c>
      <c r="J416" s="5">
        <v>429656</v>
      </c>
      <c r="K416" s="5">
        <v>473249</v>
      </c>
      <c r="L416" s="5">
        <v>478771</v>
      </c>
      <c r="M416" s="5">
        <v>446278</v>
      </c>
      <c r="N416" s="5">
        <v>450296</v>
      </c>
      <c r="O416" s="5">
        <v>445524</v>
      </c>
      <c r="P416" s="5">
        <v>442986</v>
      </c>
      <c r="Q416" s="5">
        <v>440888</v>
      </c>
      <c r="R416" s="4"/>
    </row>
    <row r="417" spans="1:18" x14ac:dyDescent="0.3">
      <c r="A417" s="3" t="s">
        <v>37</v>
      </c>
      <c r="B417" s="4"/>
      <c r="C417" s="4"/>
      <c r="D417" s="4"/>
      <c r="E417" s="4"/>
      <c r="F417" s="4"/>
      <c r="G417" s="4"/>
      <c r="H417" s="4"/>
      <c r="I417" s="4"/>
      <c r="J417" s="5">
        <v>14041</v>
      </c>
      <c r="K417" s="5">
        <v>13643</v>
      </c>
      <c r="L417" s="5">
        <v>13366</v>
      </c>
      <c r="M417" s="5">
        <v>13542</v>
      </c>
      <c r="N417" s="5">
        <v>13303</v>
      </c>
      <c r="O417" s="5">
        <v>12478</v>
      </c>
      <c r="P417" s="5">
        <v>12412</v>
      </c>
      <c r="Q417" s="5">
        <v>12215</v>
      </c>
      <c r="R417" s="4"/>
    </row>
    <row r="418" spans="1:18" x14ac:dyDescent="0.3">
      <c r="A418" s="3" t="s">
        <v>38</v>
      </c>
      <c r="B418" s="4"/>
      <c r="C418" s="4"/>
      <c r="D418" s="4"/>
      <c r="E418" s="5">
        <v>191791</v>
      </c>
      <c r="F418" s="5">
        <v>187039</v>
      </c>
      <c r="G418" s="5">
        <v>186353</v>
      </c>
      <c r="H418" s="5">
        <v>180410</v>
      </c>
      <c r="I418" s="5">
        <v>181674</v>
      </c>
      <c r="J418" s="5">
        <v>180574</v>
      </c>
      <c r="K418" s="5">
        <v>180798</v>
      </c>
      <c r="L418" s="5">
        <v>178864</v>
      </c>
      <c r="M418" s="5">
        <v>176278</v>
      </c>
      <c r="N418" s="5">
        <v>170773</v>
      </c>
      <c r="O418" s="5">
        <v>170434</v>
      </c>
      <c r="P418" s="5">
        <v>166219</v>
      </c>
      <c r="Q418" s="5">
        <v>164741</v>
      </c>
      <c r="R418" s="4"/>
    </row>
    <row r="419" spans="1:18" x14ac:dyDescent="0.3">
      <c r="A419" s="3" t="s">
        <v>39</v>
      </c>
      <c r="B419" s="4"/>
      <c r="C419" s="5">
        <v>159</v>
      </c>
      <c r="D419" s="5">
        <v>157</v>
      </c>
      <c r="E419" s="5">
        <v>158</v>
      </c>
      <c r="F419" s="5">
        <v>161</v>
      </c>
      <c r="G419" s="5">
        <v>204</v>
      </c>
      <c r="H419" s="5">
        <v>216</v>
      </c>
      <c r="I419" s="5">
        <v>247</v>
      </c>
      <c r="J419" s="5">
        <v>269</v>
      </c>
      <c r="K419" s="5">
        <v>252</v>
      </c>
      <c r="L419" s="5">
        <v>265</v>
      </c>
      <c r="M419" s="5">
        <v>274</v>
      </c>
      <c r="N419" s="5">
        <v>265</v>
      </c>
      <c r="O419" s="5">
        <v>269</v>
      </c>
      <c r="P419" s="5">
        <v>266</v>
      </c>
      <c r="Q419" s="5">
        <v>272</v>
      </c>
      <c r="R419" s="4"/>
    </row>
    <row r="420" spans="1:18" x14ac:dyDescent="0.3">
      <c r="A420" s="3" t="s">
        <v>40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5">
        <v>6746</v>
      </c>
      <c r="O420" s="5">
        <v>6613</v>
      </c>
      <c r="P420" s="5">
        <v>6884</v>
      </c>
      <c r="Q420" s="5">
        <v>6498</v>
      </c>
      <c r="R420" s="4"/>
    </row>
    <row r="421" spans="1:18" x14ac:dyDescent="0.3">
      <c r="A421" s="3" t="s">
        <v>41</v>
      </c>
      <c r="B421" s="5">
        <v>15288</v>
      </c>
      <c r="C421" s="5">
        <v>13948</v>
      </c>
      <c r="D421" s="5">
        <v>14772</v>
      </c>
      <c r="E421" s="5">
        <v>14182</v>
      </c>
      <c r="F421" s="5">
        <v>13575</v>
      </c>
      <c r="G421" s="5">
        <v>12694</v>
      </c>
      <c r="H421" s="5">
        <v>12396</v>
      </c>
      <c r="I421" s="5">
        <v>12150</v>
      </c>
      <c r="J421" s="5">
        <v>12485</v>
      </c>
      <c r="K421" s="5">
        <v>11972</v>
      </c>
      <c r="L421" s="5">
        <v>11560</v>
      </c>
      <c r="M421" s="5">
        <v>11944</v>
      </c>
      <c r="N421" s="5">
        <v>11858</v>
      </c>
      <c r="O421" s="5">
        <v>11515</v>
      </c>
      <c r="P421" s="5">
        <v>11607</v>
      </c>
      <c r="Q421" s="5">
        <v>11473</v>
      </c>
      <c r="R421" s="4"/>
    </row>
    <row r="422" spans="1:18" x14ac:dyDescent="0.3">
      <c r="A422" s="3" t="s">
        <v>42</v>
      </c>
      <c r="B422" s="4"/>
      <c r="C422" s="4"/>
      <c r="D422" s="4"/>
      <c r="E422" s="4"/>
      <c r="F422" s="4"/>
      <c r="G422" s="4"/>
      <c r="H422" s="5">
        <v>28750</v>
      </c>
      <c r="I422" s="5">
        <v>22196</v>
      </c>
      <c r="J422" s="5">
        <v>22983</v>
      </c>
      <c r="K422" s="5">
        <v>21499</v>
      </c>
      <c r="L422" s="5">
        <v>24144</v>
      </c>
      <c r="M422" s="5">
        <v>25775</v>
      </c>
      <c r="N422" s="5">
        <v>24594</v>
      </c>
      <c r="O422" s="5">
        <v>24437</v>
      </c>
      <c r="P422" s="5">
        <v>23457</v>
      </c>
      <c r="Q422" s="5">
        <v>23514</v>
      </c>
      <c r="R422" s="4"/>
    </row>
    <row r="423" spans="1:18" x14ac:dyDescent="0.3">
      <c r="A423" s="3" t="s">
        <v>43</v>
      </c>
      <c r="B423" s="5">
        <v>110213</v>
      </c>
      <c r="C423" s="5">
        <v>107200</v>
      </c>
      <c r="D423" s="5">
        <v>88478</v>
      </c>
      <c r="E423" s="5">
        <v>93928</v>
      </c>
      <c r="F423" s="5">
        <v>92806</v>
      </c>
      <c r="G423" s="5">
        <v>98611</v>
      </c>
      <c r="H423" s="5">
        <v>101558</v>
      </c>
      <c r="I423" s="5">
        <v>93436</v>
      </c>
      <c r="J423" s="5">
        <v>103111</v>
      </c>
      <c r="K423" s="5">
        <v>108232</v>
      </c>
      <c r="L423" s="4"/>
      <c r="M423" s="4"/>
      <c r="N423" s="4"/>
      <c r="O423" s="4"/>
      <c r="P423" s="4"/>
      <c r="Q423" s="4"/>
      <c r="R423" s="4"/>
    </row>
    <row r="424" spans="1:18" x14ac:dyDescent="0.3">
      <c r="A424" s="3" t="s">
        <v>44</v>
      </c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x14ac:dyDescent="0.3">
      <c r="A425" s="3" t="s">
        <v>45</v>
      </c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x14ac:dyDescent="0.3">
      <c r="A426" s="3" t="s">
        <v>46</v>
      </c>
      <c r="B426" s="5">
        <v>26161</v>
      </c>
      <c r="C426" s="5">
        <v>25366</v>
      </c>
      <c r="D426" s="5">
        <v>25547</v>
      </c>
      <c r="E426" s="5">
        <v>27771</v>
      </c>
      <c r="F426" s="5">
        <v>26102</v>
      </c>
      <c r="G426" s="5">
        <v>27327</v>
      </c>
      <c r="H426" s="5">
        <v>26447</v>
      </c>
      <c r="I426" s="5">
        <v>25772</v>
      </c>
      <c r="J426" s="5">
        <v>26296</v>
      </c>
      <c r="K426" s="5">
        <v>24916</v>
      </c>
      <c r="L426" s="5">
        <v>25388</v>
      </c>
      <c r="M426" s="5">
        <v>31118</v>
      </c>
      <c r="N426" s="5">
        <v>25234</v>
      </c>
      <c r="O426" s="5">
        <v>22903</v>
      </c>
      <c r="P426" s="5">
        <v>21887</v>
      </c>
      <c r="Q426" s="5">
        <v>22355</v>
      </c>
      <c r="R426" s="4"/>
    </row>
    <row r="427" spans="1:18" x14ac:dyDescent="0.3">
      <c r="A427" s="3" t="s">
        <v>47</v>
      </c>
      <c r="B427" s="5">
        <v>27709</v>
      </c>
      <c r="C427" s="5">
        <v>28695</v>
      </c>
      <c r="D427" s="5">
        <v>28635</v>
      </c>
      <c r="E427" s="5">
        <v>26620</v>
      </c>
      <c r="F427" s="5">
        <v>26193</v>
      </c>
      <c r="G427" s="5">
        <v>24186</v>
      </c>
      <c r="H427" s="5">
        <v>25171</v>
      </c>
      <c r="I427" s="5">
        <v>22984</v>
      </c>
      <c r="J427" s="5">
        <v>23370</v>
      </c>
      <c r="K427" s="5">
        <v>28344</v>
      </c>
      <c r="L427" s="5">
        <v>26511</v>
      </c>
      <c r="M427" s="5">
        <v>24220</v>
      </c>
      <c r="N427" s="5">
        <v>23875</v>
      </c>
      <c r="O427" s="5">
        <v>23697</v>
      </c>
      <c r="P427" s="5">
        <v>23788</v>
      </c>
      <c r="Q427" s="5">
        <v>25198</v>
      </c>
      <c r="R427" s="4"/>
    </row>
    <row r="428" spans="1:18" x14ac:dyDescent="0.3">
      <c r="A428" s="3" t="s">
        <v>48</v>
      </c>
      <c r="B428" s="5">
        <v>5500</v>
      </c>
      <c r="C428" s="5">
        <v>5426</v>
      </c>
      <c r="D428" s="5">
        <v>5473</v>
      </c>
      <c r="E428" s="5">
        <v>5496</v>
      </c>
      <c r="F428" s="5">
        <v>5589</v>
      </c>
      <c r="G428" s="5">
        <v>5800</v>
      </c>
      <c r="H428" s="5">
        <v>5892</v>
      </c>
      <c r="I428" s="5">
        <v>5860</v>
      </c>
      <c r="J428" s="5">
        <v>5913</v>
      </c>
      <c r="K428" s="5">
        <v>5952</v>
      </c>
      <c r="L428" s="5">
        <v>5905</v>
      </c>
      <c r="M428" s="5">
        <v>5887</v>
      </c>
      <c r="N428" s="5">
        <v>6280</v>
      </c>
      <c r="O428" s="5">
        <v>6078</v>
      </c>
      <c r="P428" s="5">
        <v>6138</v>
      </c>
      <c r="Q428" s="5">
        <v>6777</v>
      </c>
      <c r="R428" s="4"/>
    </row>
    <row r="429" spans="1:18" x14ac:dyDescent="0.3">
      <c r="A429" s="3" t="s">
        <v>49</v>
      </c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x14ac:dyDescent="0.3">
      <c r="A430" s="3" t="s">
        <v>50</v>
      </c>
      <c r="B430" s="5">
        <v>28823</v>
      </c>
      <c r="C430" s="4"/>
      <c r="D430" s="4"/>
      <c r="E430" s="4"/>
      <c r="F430" s="5">
        <v>30100</v>
      </c>
      <c r="G430" s="5">
        <v>29725</v>
      </c>
      <c r="H430" s="5">
        <v>30011</v>
      </c>
      <c r="I430" s="5">
        <v>28968</v>
      </c>
      <c r="J430" s="5">
        <v>29103</v>
      </c>
      <c r="K430" s="5">
        <v>28923</v>
      </c>
      <c r="L430" s="5">
        <v>26182</v>
      </c>
      <c r="M430" s="5">
        <v>26009</v>
      </c>
      <c r="N430" s="5">
        <v>26829</v>
      </c>
      <c r="O430" s="5">
        <v>27826</v>
      </c>
      <c r="P430" s="5">
        <v>25894</v>
      </c>
      <c r="Q430" s="4"/>
      <c r="R430" s="4"/>
    </row>
    <row r="431" spans="1:18" x14ac:dyDescent="0.3">
      <c r="A431" s="3" t="s">
        <v>51</v>
      </c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x14ac:dyDescent="0.3">
      <c r="A432" s="3" t="s">
        <v>52</v>
      </c>
      <c r="B432" s="4"/>
      <c r="C432" s="4"/>
      <c r="D432" s="4"/>
      <c r="E432" s="4"/>
      <c r="F432" s="4"/>
      <c r="G432" s="4"/>
      <c r="H432" s="4"/>
      <c r="I432" s="5">
        <v>2462</v>
      </c>
      <c r="J432" s="5">
        <v>2448</v>
      </c>
      <c r="K432" s="5">
        <v>2193</v>
      </c>
      <c r="L432" s="5">
        <v>2046</v>
      </c>
      <c r="M432" s="5">
        <v>2043</v>
      </c>
      <c r="N432" s="5">
        <v>2082</v>
      </c>
      <c r="O432" s="5">
        <v>2068</v>
      </c>
      <c r="P432" s="5">
        <v>2090</v>
      </c>
      <c r="Q432" s="5">
        <v>2159</v>
      </c>
      <c r="R432" s="5">
        <v>2275</v>
      </c>
    </row>
    <row r="433" spans="1:18" x14ac:dyDescent="0.3">
      <c r="A433" s="3" t="s">
        <v>53</v>
      </c>
      <c r="B433" s="4"/>
      <c r="C433" s="4"/>
      <c r="D433" s="5">
        <v>46165</v>
      </c>
      <c r="E433" s="5">
        <v>46432</v>
      </c>
      <c r="F433" s="5">
        <v>46585</v>
      </c>
      <c r="G433" s="5">
        <v>30605</v>
      </c>
      <c r="H433" s="5">
        <v>27038</v>
      </c>
      <c r="I433" s="5">
        <v>26192</v>
      </c>
      <c r="J433" s="5">
        <v>24862</v>
      </c>
      <c r="K433" s="5">
        <v>27165</v>
      </c>
      <c r="L433" s="5">
        <v>26662</v>
      </c>
      <c r="M433" s="5">
        <v>26286</v>
      </c>
      <c r="N433" s="5">
        <v>25329</v>
      </c>
      <c r="O433" s="5">
        <v>25013</v>
      </c>
      <c r="P433" s="5">
        <v>25051</v>
      </c>
      <c r="Q433" s="5">
        <v>24707</v>
      </c>
      <c r="R433" s="4"/>
    </row>
    <row r="434" spans="1:18" x14ac:dyDescent="0.3">
      <c r="A434" s="3" t="s">
        <v>54</v>
      </c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5">
        <v>53652</v>
      </c>
      <c r="M434" s="5">
        <v>55359</v>
      </c>
      <c r="N434" s="5">
        <v>56056</v>
      </c>
      <c r="O434" s="5">
        <v>57949</v>
      </c>
      <c r="P434" s="5">
        <v>59740</v>
      </c>
      <c r="Q434" s="5">
        <v>61937</v>
      </c>
      <c r="R434" s="4"/>
    </row>
    <row r="436" spans="1:18" x14ac:dyDescent="0.3">
      <c r="A436" s="6" t="s">
        <v>5</v>
      </c>
      <c r="B436" s="6" t="s">
        <v>62</v>
      </c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</row>
    <row r="437" spans="1:18" x14ac:dyDescent="0.3">
      <c r="A437" s="6" t="s">
        <v>7</v>
      </c>
      <c r="B437" s="6" t="s">
        <v>56</v>
      </c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</row>
    <row r="438" spans="1:18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</row>
    <row r="439" spans="1:18" x14ac:dyDescent="0.3">
      <c r="A439" s="8" t="s">
        <v>65</v>
      </c>
      <c r="B439" s="8" t="s">
        <v>10</v>
      </c>
      <c r="C439" s="8" t="s">
        <v>11</v>
      </c>
      <c r="D439" s="8" t="s">
        <v>12</v>
      </c>
      <c r="E439" s="8" t="s">
        <v>13</v>
      </c>
      <c r="F439" s="8" t="s">
        <v>14</v>
      </c>
      <c r="G439" s="8" t="s">
        <v>15</v>
      </c>
      <c r="H439" s="8" t="s">
        <v>16</v>
      </c>
      <c r="I439" s="8" t="s">
        <v>17</v>
      </c>
      <c r="J439" s="8" t="s">
        <v>18</v>
      </c>
      <c r="K439" s="8" t="s">
        <v>19</v>
      </c>
      <c r="L439" s="8" t="s">
        <v>20</v>
      </c>
      <c r="M439" s="8" t="s">
        <v>21</v>
      </c>
      <c r="N439" s="8" t="s">
        <v>22</v>
      </c>
      <c r="O439" s="8" t="s">
        <v>23</v>
      </c>
      <c r="P439" s="8" t="s">
        <v>24</v>
      </c>
      <c r="Q439" s="8" t="s">
        <v>25</v>
      </c>
      <c r="R439" s="8" t="s">
        <v>26</v>
      </c>
    </row>
    <row r="440" spans="1:18" x14ac:dyDescent="0.3">
      <c r="A440" s="8" t="s">
        <v>27</v>
      </c>
      <c r="B440" s="8"/>
      <c r="C440" s="8"/>
      <c r="D440" s="9">
        <v>570.91999999999996</v>
      </c>
      <c r="E440" s="9">
        <v>584.39</v>
      </c>
      <c r="F440" s="9">
        <v>596.46</v>
      </c>
      <c r="G440" s="9">
        <v>603.66</v>
      </c>
      <c r="H440" s="9">
        <v>616.39</v>
      </c>
      <c r="I440" s="9">
        <v>625.67999999999995</v>
      </c>
      <c r="J440" s="9">
        <v>622.79</v>
      </c>
      <c r="K440" s="9">
        <v>646</v>
      </c>
      <c r="L440" s="9">
        <v>658.15</v>
      </c>
      <c r="M440" s="9">
        <v>648.69000000000005</v>
      </c>
      <c r="N440" s="9">
        <v>651.42999999999995</v>
      </c>
      <c r="O440" s="9">
        <v>651.15</v>
      </c>
      <c r="P440" s="9">
        <v>657.12</v>
      </c>
      <c r="Q440" s="8"/>
      <c r="R440" s="8"/>
    </row>
    <row r="441" spans="1:18" x14ac:dyDescent="0.3">
      <c r="A441" s="8" t="s">
        <v>28</v>
      </c>
      <c r="B441" s="8"/>
      <c r="C441" s="8"/>
      <c r="D441" s="8"/>
      <c r="E441" s="8"/>
      <c r="F441" s="8"/>
      <c r="G441" s="8"/>
      <c r="H441" s="8"/>
      <c r="I441" s="8"/>
      <c r="J441" s="9">
        <v>301.77999999999997</v>
      </c>
      <c r="K441" s="9">
        <v>310.58</v>
      </c>
      <c r="L441" s="9">
        <v>310.24</v>
      </c>
      <c r="M441" s="9">
        <v>311.64</v>
      </c>
      <c r="N441" s="9">
        <v>318.52</v>
      </c>
      <c r="O441" s="9">
        <v>329.55</v>
      </c>
      <c r="P441" s="9">
        <v>341.3</v>
      </c>
      <c r="Q441" s="9">
        <v>345.4</v>
      </c>
      <c r="R441" s="8"/>
    </row>
    <row r="442" spans="1:18" x14ac:dyDescent="0.3">
      <c r="A442" s="8" t="s">
        <v>29</v>
      </c>
      <c r="B442" s="8"/>
      <c r="C442" s="8"/>
      <c r="D442" s="8"/>
      <c r="E442" s="8"/>
      <c r="F442" s="8"/>
      <c r="G442" s="9">
        <v>280.20999999999998</v>
      </c>
      <c r="H442" s="9">
        <v>271.32</v>
      </c>
      <c r="I442" s="9">
        <v>264.55</v>
      </c>
      <c r="J442" s="9">
        <v>264.10000000000002</v>
      </c>
      <c r="K442" s="9">
        <v>263.77</v>
      </c>
      <c r="L442" s="9">
        <v>259.83999999999997</v>
      </c>
      <c r="M442" s="9">
        <v>255.2</v>
      </c>
      <c r="N442" s="9">
        <v>251.91</v>
      </c>
      <c r="O442" s="9">
        <v>248.53</v>
      </c>
      <c r="P442" s="9">
        <v>236.97</v>
      </c>
      <c r="Q442" s="9">
        <v>244.2</v>
      </c>
      <c r="R442" s="8"/>
    </row>
    <row r="443" spans="1:18" x14ac:dyDescent="0.3">
      <c r="A443" s="8" t="s">
        <v>30</v>
      </c>
      <c r="B443" s="9">
        <v>588.94000000000005</v>
      </c>
      <c r="C443" s="9">
        <v>581.03</v>
      </c>
      <c r="D443" s="9">
        <v>590.84</v>
      </c>
      <c r="E443" s="9">
        <v>561.83000000000004</v>
      </c>
      <c r="F443" s="9">
        <v>532.74</v>
      </c>
      <c r="G443" s="9">
        <v>514.57000000000005</v>
      </c>
      <c r="H443" s="9">
        <v>522.91</v>
      </c>
      <c r="I443" s="9">
        <v>549.75</v>
      </c>
      <c r="J443" s="9">
        <v>537.64</v>
      </c>
      <c r="K443" s="9">
        <v>541.29</v>
      </c>
      <c r="L443" s="9">
        <v>523.82000000000005</v>
      </c>
      <c r="M443" s="9">
        <v>505.82</v>
      </c>
      <c r="N443" s="9">
        <v>502.47</v>
      </c>
      <c r="O443" s="9">
        <v>502.21</v>
      </c>
      <c r="P443" s="9">
        <v>493.84</v>
      </c>
      <c r="Q443" s="8"/>
      <c r="R443" s="8"/>
    </row>
    <row r="444" spans="1:18" x14ac:dyDescent="0.3">
      <c r="A444" s="8" t="s">
        <v>66</v>
      </c>
      <c r="B444" s="9">
        <v>446.41</v>
      </c>
      <c r="C444" s="9">
        <v>442.02</v>
      </c>
      <c r="D444" s="9">
        <v>444.91</v>
      </c>
      <c r="E444" s="9">
        <v>425.28</v>
      </c>
      <c r="F444" s="9">
        <v>401.13</v>
      </c>
      <c r="G444" s="9">
        <v>392.87</v>
      </c>
      <c r="H444" s="9">
        <v>392.1</v>
      </c>
      <c r="I444" s="9">
        <v>380.47</v>
      </c>
      <c r="J444" s="9">
        <v>384.85</v>
      </c>
      <c r="K444" s="9">
        <v>384.6</v>
      </c>
      <c r="L444" s="9">
        <v>385.19</v>
      </c>
      <c r="M444" s="9">
        <v>380.21</v>
      </c>
      <c r="N444" s="9">
        <v>390.57</v>
      </c>
      <c r="O444" s="9">
        <v>382.09</v>
      </c>
      <c r="P444" s="9">
        <v>382.8</v>
      </c>
      <c r="Q444" s="9">
        <v>378.27</v>
      </c>
      <c r="R444" s="8"/>
    </row>
    <row r="445" spans="1:18" x14ac:dyDescent="0.3">
      <c r="A445" s="8" t="s">
        <v>32</v>
      </c>
      <c r="B445" s="8"/>
      <c r="C445" s="8"/>
      <c r="D445" s="8"/>
      <c r="E445" s="8"/>
      <c r="F445" s="8"/>
      <c r="G445" s="8"/>
      <c r="H445" s="9">
        <v>412.64</v>
      </c>
      <c r="I445" s="9">
        <v>423.58</v>
      </c>
      <c r="J445" s="9">
        <v>396.44</v>
      </c>
      <c r="K445" s="9">
        <v>341.72</v>
      </c>
      <c r="L445" s="9">
        <v>336.83</v>
      </c>
      <c r="M445" s="9">
        <v>325.32</v>
      </c>
      <c r="N445" s="9">
        <v>340.21</v>
      </c>
      <c r="O445" s="8"/>
      <c r="P445" s="8"/>
      <c r="Q445" s="8"/>
      <c r="R445" s="8"/>
    </row>
    <row r="446" spans="1:18" x14ac:dyDescent="0.3">
      <c r="A446" s="8" t="s">
        <v>33</v>
      </c>
      <c r="B446" s="9">
        <v>328.21</v>
      </c>
      <c r="C446" s="9">
        <v>346.85</v>
      </c>
      <c r="D446" s="9">
        <v>358.96</v>
      </c>
      <c r="E446" s="9">
        <v>422.19</v>
      </c>
      <c r="F446" s="9">
        <v>365.65</v>
      </c>
      <c r="G446" s="9">
        <v>370.78</v>
      </c>
      <c r="H446" s="9">
        <v>372.72</v>
      </c>
      <c r="I446" s="9">
        <v>371.09</v>
      </c>
      <c r="J446" s="9">
        <v>365.91</v>
      </c>
      <c r="K446" s="9">
        <v>354.14</v>
      </c>
      <c r="L446" s="9">
        <v>341.39</v>
      </c>
      <c r="M446" s="9">
        <v>319.91000000000003</v>
      </c>
      <c r="N446" s="9">
        <v>311.20999999999998</v>
      </c>
      <c r="O446" s="9">
        <v>309.01</v>
      </c>
      <c r="P446" s="9">
        <v>319.48</v>
      </c>
      <c r="Q446" s="9">
        <v>337.75</v>
      </c>
      <c r="R446" s="8"/>
    </row>
    <row r="447" spans="1:18" x14ac:dyDescent="0.3">
      <c r="A447" s="8" t="s">
        <v>34</v>
      </c>
      <c r="B447" s="9">
        <v>268.5</v>
      </c>
      <c r="C447" s="9">
        <v>271</v>
      </c>
      <c r="D447" s="9">
        <v>276.35000000000002</v>
      </c>
      <c r="E447" s="9">
        <v>280.68</v>
      </c>
      <c r="F447" s="9">
        <v>274.86</v>
      </c>
      <c r="G447" s="9">
        <v>270.88</v>
      </c>
      <c r="H447" s="9">
        <v>268.99</v>
      </c>
      <c r="I447" s="9">
        <v>260.83999999999997</v>
      </c>
      <c r="J447" s="9">
        <v>258.33</v>
      </c>
      <c r="K447" s="9">
        <v>262.44</v>
      </c>
      <c r="L447" s="9">
        <v>243.07</v>
      </c>
      <c r="M447" s="9">
        <v>232.74</v>
      </c>
      <c r="N447" s="9">
        <v>216.5</v>
      </c>
      <c r="O447" s="9">
        <v>203.63</v>
      </c>
      <c r="P447" s="9">
        <v>184.26</v>
      </c>
      <c r="Q447" s="9">
        <v>182.63</v>
      </c>
      <c r="R447" s="8"/>
    </row>
    <row r="448" spans="1:18" x14ac:dyDescent="0.3">
      <c r="A448" s="8" t="s">
        <v>35</v>
      </c>
      <c r="B448" s="9">
        <v>280.83</v>
      </c>
      <c r="C448" s="9">
        <v>279.32</v>
      </c>
      <c r="D448" s="9">
        <v>282.39</v>
      </c>
      <c r="E448" s="9">
        <v>282.04000000000002</v>
      </c>
      <c r="F448" s="9">
        <v>285.5</v>
      </c>
      <c r="G448" s="9">
        <v>286.17</v>
      </c>
      <c r="H448" s="9">
        <v>288.98</v>
      </c>
      <c r="I448" s="9">
        <v>296.55</v>
      </c>
      <c r="J448" s="9">
        <v>297.12</v>
      </c>
      <c r="K448" s="9">
        <v>295.24</v>
      </c>
      <c r="L448" s="9">
        <v>299.14999999999998</v>
      </c>
      <c r="M448" s="9">
        <v>292.52</v>
      </c>
      <c r="N448" s="9">
        <v>279.10000000000002</v>
      </c>
      <c r="O448" s="9">
        <v>278.05</v>
      </c>
      <c r="P448" s="9">
        <v>282.70999999999998</v>
      </c>
      <c r="Q448" s="9">
        <v>284.66000000000003</v>
      </c>
      <c r="R448" s="8"/>
    </row>
    <row r="449" spans="1:18" x14ac:dyDescent="0.3">
      <c r="A449" s="8" t="s">
        <v>36</v>
      </c>
      <c r="B449" s="9">
        <v>651.46</v>
      </c>
      <c r="C449" s="9">
        <v>661.56</v>
      </c>
      <c r="D449" s="9">
        <v>677.41</v>
      </c>
      <c r="E449" s="9">
        <v>687.31</v>
      </c>
      <c r="F449" s="9">
        <v>693.79</v>
      </c>
      <c r="G449" s="9">
        <v>688.93</v>
      </c>
      <c r="H449" s="9">
        <v>686.17</v>
      </c>
      <c r="I449" s="9">
        <v>676.28</v>
      </c>
      <c r="J449" s="9">
        <v>669.47</v>
      </c>
      <c r="K449" s="9">
        <v>733.67</v>
      </c>
      <c r="L449" s="9">
        <v>738.54</v>
      </c>
      <c r="M449" s="9">
        <v>684.88</v>
      </c>
      <c r="N449" s="9">
        <v>688.33</v>
      </c>
      <c r="O449" s="9">
        <v>677.66</v>
      </c>
      <c r="P449" s="9">
        <v>669.01</v>
      </c>
      <c r="Q449" s="9">
        <v>661.75</v>
      </c>
      <c r="R449" s="8"/>
    </row>
    <row r="450" spans="1:18" x14ac:dyDescent="0.3">
      <c r="A450" s="8" t="s">
        <v>37</v>
      </c>
      <c r="B450" s="8"/>
      <c r="C450" s="8"/>
      <c r="D450" s="8"/>
      <c r="E450" s="8"/>
      <c r="F450" s="8"/>
      <c r="G450" s="8"/>
      <c r="H450" s="8"/>
      <c r="I450" s="8"/>
      <c r="J450" s="9">
        <v>316.54000000000002</v>
      </c>
      <c r="K450" s="9">
        <v>307.94</v>
      </c>
      <c r="L450" s="9">
        <v>302.47000000000003</v>
      </c>
      <c r="M450" s="9">
        <v>307.41000000000003</v>
      </c>
      <c r="N450" s="9">
        <v>311.61</v>
      </c>
      <c r="O450" s="9">
        <v>293.29000000000002</v>
      </c>
      <c r="P450" s="9">
        <v>293.01</v>
      </c>
      <c r="Q450" s="9">
        <v>290.27999999999997</v>
      </c>
      <c r="R450" s="8"/>
    </row>
    <row r="451" spans="1:18" x14ac:dyDescent="0.3">
      <c r="A451" s="8" t="s">
        <v>38</v>
      </c>
      <c r="B451" s="8"/>
      <c r="C451" s="8"/>
      <c r="D451" s="8"/>
      <c r="E451" s="9">
        <v>332.94</v>
      </c>
      <c r="F451" s="9">
        <v>321.51</v>
      </c>
      <c r="G451" s="9">
        <v>317.97000000000003</v>
      </c>
      <c r="H451" s="9">
        <v>306.08</v>
      </c>
      <c r="I451" s="9">
        <v>305.98</v>
      </c>
      <c r="J451" s="9">
        <v>301.8</v>
      </c>
      <c r="K451" s="9">
        <v>300.37</v>
      </c>
      <c r="L451" s="9">
        <v>295.72000000000003</v>
      </c>
      <c r="M451" s="9">
        <v>290.3</v>
      </c>
      <c r="N451" s="9">
        <v>286.82</v>
      </c>
      <c r="O451" s="9">
        <v>282.95</v>
      </c>
      <c r="P451" s="9">
        <v>273.44</v>
      </c>
      <c r="Q451" s="9">
        <v>271.27</v>
      </c>
      <c r="R451" s="8"/>
    </row>
    <row r="452" spans="1:18" x14ac:dyDescent="0.3">
      <c r="A452" s="8" t="s">
        <v>39</v>
      </c>
      <c r="B452" s="8"/>
      <c r="C452" s="9">
        <v>22.66</v>
      </c>
      <c r="D452" s="9">
        <v>22.1</v>
      </c>
      <c r="E452" s="9">
        <v>21.86</v>
      </c>
      <c r="F452" s="9">
        <v>21.76</v>
      </c>
      <c r="G452" s="9">
        <v>26.92</v>
      </c>
      <c r="H452" s="9">
        <v>27.96</v>
      </c>
      <c r="I452" s="9">
        <v>31.51</v>
      </c>
      <c r="J452" s="9">
        <v>33.92</v>
      </c>
      <c r="K452" s="9">
        <v>31.19</v>
      </c>
      <c r="L452" s="9">
        <v>31.95</v>
      </c>
      <c r="M452" s="9">
        <v>32.200000000000003</v>
      </c>
      <c r="N452" s="9">
        <v>30.67</v>
      </c>
      <c r="O452" s="9">
        <v>31.21</v>
      </c>
      <c r="P452" s="9">
        <v>31.2</v>
      </c>
      <c r="Q452" s="9">
        <v>32.090000000000003</v>
      </c>
      <c r="R452" s="8"/>
    </row>
    <row r="453" spans="1:18" x14ac:dyDescent="0.3">
      <c r="A453" s="8" t="s">
        <v>40</v>
      </c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9">
        <v>331.61</v>
      </c>
      <c r="O453" s="9">
        <v>328.57</v>
      </c>
      <c r="P453" s="9">
        <v>345.27</v>
      </c>
      <c r="Q453" s="9">
        <v>328.59</v>
      </c>
      <c r="R453" s="8"/>
    </row>
    <row r="454" spans="1:18" x14ac:dyDescent="0.3">
      <c r="A454" s="8" t="s">
        <v>41</v>
      </c>
      <c r="B454" s="9">
        <v>436.86</v>
      </c>
      <c r="C454" s="9">
        <v>400.66</v>
      </c>
      <c r="D454" s="9">
        <v>425.82</v>
      </c>
      <c r="E454" s="9">
        <v>410.57</v>
      </c>
      <c r="F454" s="9">
        <v>395.13</v>
      </c>
      <c r="G454" s="9">
        <v>371.79</v>
      </c>
      <c r="H454" s="9">
        <v>365.22</v>
      </c>
      <c r="I454" s="9">
        <v>359.93</v>
      </c>
      <c r="J454" s="9">
        <v>371.79</v>
      </c>
      <c r="K454" s="9">
        <v>358.5</v>
      </c>
      <c r="L454" s="9">
        <v>362.29</v>
      </c>
      <c r="M454" s="9">
        <v>394.17</v>
      </c>
      <c r="N454" s="9">
        <v>396.88</v>
      </c>
      <c r="O454" s="9">
        <v>389.32</v>
      </c>
      <c r="P454" s="9">
        <v>395.82</v>
      </c>
      <c r="Q454" s="9">
        <v>394.95</v>
      </c>
      <c r="R454" s="8"/>
    </row>
    <row r="455" spans="1:18" x14ac:dyDescent="0.3">
      <c r="A455" s="8" t="s">
        <v>42</v>
      </c>
      <c r="B455" s="8"/>
      <c r="C455" s="8"/>
      <c r="D455" s="8"/>
      <c r="E455" s="8"/>
      <c r="F455" s="8"/>
      <c r="G455" s="8"/>
      <c r="H455" s="9">
        <v>285.45999999999998</v>
      </c>
      <c r="I455" s="9">
        <v>220.73</v>
      </c>
      <c r="J455" s="9">
        <v>228.96</v>
      </c>
      <c r="K455" s="9">
        <v>214.5</v>
      </c>
      <c r="L455" s="9">
        <v>241.44</v>
      </c>
      <c r="M455" s="9">
        <v>258.48</v>
      </c>
      <c r="N455" s="9">
        <v>247.91</v>
      </c>
      <c r="O455" s="9">
        <v>247.01</v>
      </c>
      <c r="P455" s="9">
        <v>237.74</v>
      </c>
      <c r="Q455" s="9">
        <v>238.89</v>
      </c>
      <c r="R455" s="8"/>
    </row>
    <row r="456" spans="1:18" x14ac:dyDescent="0.3">
      <c r="A456" s="8" t="s">
        <v>43</v>
      </c>
      <c r="B456" s="9">
        <v>692.05</v>
      </c>
      <c r="C456" s="9">
        <v>668.07</v>
      </c>
      <c r="D456" s="9">
        <v>547.89</v>
      </c>
      <c r="E456" s="9">
        <v>578.9</v>
      </c>
      <c r="F456" s="9">
        <v>570</v>
      </c>
      <c r="G456" s="9">
        <v>604.24</v>
      </c>
      <c r="H456" s="9">
        <v>621.29999999999995</v>
      </c>
      <c r="I456" s="9">
        <v>570.37</v>
      </c>
      <c r="J456" s="9">
        <v>626.98</v>
      </c>
      <c r="K456" s="9">
        <v>654.75</v>
      </c>
      <c r="L456" s="8"/>
      <c r="M456" s="8"/>
      <c r="N456" s="8"/>
      <c r="O456" s="8"/>
      <c r="P456" s="8"/>
      <c r="Q456" s="8"/>
      <c r="R456" s="8"/>
    </row>
    <row r="457" spans="1:18" x14ac:dyDescent="0.3">
      <c r="A457" s="8" t="s">
        <v>44</v>
      </c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</row>
    <row r="458" spans="1:18" x14ac:dyDescent="0.3">
      <c r="A458" s="8" t="s">
        <v>45</v>
      </c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</row>
    <row r="459" spans="1:18" x14ac:dyDescent="0.3">
      <c r="A459" s="8" t="s">
        <v>46</v>
      </c>
      <c r="B459" s="9">
        <v>255.83</v>
      </c>
      <c r="C459" s="9">
        <v>246.44</v>
      </c>
      <c r="D459" s="9">
        <v>246.39</v>
      </c>
      <c r="E459" s="9">
        <v>265.98</v>
      </c>
      <c r="F459" s="9">
        <v>248.54</v>
      </c>
      <c r="G459" s="9">
        <v>259.04000000000002</v>
      </c>
      <c r="H459" s="9">
        <v>249.87</v>
      </c>
      <c r="I459" s="9">
        <v>242.94</v>
      </c>
      <c r="J459" s="9">
        <v>247.55</v>
      </c>
      <c r="K459" s="9">
        <v>234.34</v>
      </c>
      <c r="L459" s="9">
        <v>239.4</v>
      </c>
      <c r="M459" s="9">
        <v>294.76</v>
      </c>
      <c r="N459" s="9">
        <v>239.98</v>
      </c>
      <c r="O459" s="9">
        <v>219.01</v>
      </c>
      <c r="P459" s="9">
        <v>210.43</v>
      </c>
      <c r="Q459" s="9">
        <v>215.82</v>
      </c>
      <c r="R459" s="8"/>
    </row>
    <row r="460" spans="1:18" x14ac:dyDescent="0.3">
      <c r="A460" s="8" t="s">
        <v>47</v>
      </c>
      <c r="B460" s="9">
        <v>123.46</v>
      </c>
      <c r="C460" s="9">
        <v>129.65</v>
      </c>
      <c r="D460" s="9">
        <v>131.33000000000001</v>
      </c>
      <c r="E460" s="9">
        <v>122.44</v>
      </c>
      <c r="F460" s="9">
        <v>120.79</v>
      </c>
      <c r="G460" s="9">
        <v>111.79</v>
      </c>
      <c r="H460" s="9">
        <v>116.6</v>
      </c>
      <c r="I460" s="9">
        <v>106.67</v>
      </c>
      <c r="J460" s="9">
        <v>108.63</v>
      </c>
      <c r="K460" s="9">
        <v>131.94999999999999</v>
      </c>
      <c r="L460" s="9">
        <v>123.66</v>
      </c>
      <c r="M460" s="9">
        <v>113.26</v>
      </c>
      <c r="N460" s="9">
        <v>119.03</v>
      </c>
      <c r="O460" s="9">
        <v>118.58</v>
      </c>
      <c r="P460" s="9">
        <v>119.48</v>
      </c>
      <c r="Q460" s="9">
        <v>127.16</v>
      </c>
      <c r="R460" s="8"/>
    </row>
    <row r="461" spans="1:18" x14ac:dyDescent="0.3">
      <c r="A461" s="8" t="s">
        <v>48</v>
      </c>
      <c r="B461" s="9">
        <v>276.52999999999997</v>
      </c>
      <c r="C461" s="9">
        <v>272.38</v>
      </c>
      <c r="D461" s="9">
        <v>274.39999999999998</v>
      </c>
      <c r="E461" s="9">
        <v>275.39</v>
      </c>
      <c r="F461" s="9">
        <v>279.87</v>
      </c>
      <c r="G461" s="9">
        <v>289.93</v>
      </c>
      <c r="H461" s="9">
        <v>293.58999999999997</v>
      </c>
      <c r="I461" s="9">
        <v>291.5</v>
      </c>
      <c r="J461" s="9">
        <v>292.52999999999997</v>
      </c>
      <c r="K461" s="9">
        <v>291.81</v>
      </c>
      <c r="L461" s="9">
        <v>288.25</v>
      </c>
      <c r="M461" s="9">
        <v>286.77</v>
      </c>
      <c r="N461" s="9">
        <v>305.27999999999997</v>
      </c>
      <c r="O461" s="9">
        <v>295.06</v>
      </c>
      <c r="P461" s="9">
        <v>297.68</v>
      </c>
      <c r="Q461" s="9">
        <v>328.42</v>
      </c>
      <c r="R461" s="8"/>
    </row>
    <row r="462" spans="1:18" x14ac:dyDescent="0.3">
      <c r="A462" s="8" t="s">
        <v>49</v>
      </c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</row>
    <row r="463" spans="1:18" x14ac:dyDescent="0.3">
      <c r="A463" s="8" t="s">
        <v>50</v>
      </c>
      <c r="B463" s="9">
        <v>556.84</v>
      </c>
      <c r="C463" s="8"/>
      <c r="D463" s="8"/>
      <c r="E463" s="8"/>
      <c r="F463" s="9">
        <v>575.73</v>
      </c>
      <c r="G463" s="9">
        <v>566.61</v>
      </c>
      <c r="H463" s="9">
        <v>569.87</v>
      </c>
      <c r="I463" s="9">
        <v>547.73</v>
      </c>
      <c r="J463" s="9">
        <v>547.73</v>
      </c>
      <c r="K463" s="9">
        <v>541.74</v>
      </c>
      <c r="L463" s="9">
        <v>488.16</v>
      </c>
      <c r="M463" s="9">
        <v>482.7</v>
      </c>
      <c r="N463" s="9">
        <v>495.55</v>
      </c>
      <c r="O463" s="9">
        <v>511.6</v>
      </c>
      <c r="P463" s="9">
        <v>474.12</v>
      </c>
      <c r="Q463" s="8"/>
      <c r="R463" s="8"/>
    </row>
    <row r="464" spans="1:18" x14ac:dyDescent="0.3">
      <c r="A464" s="8" t="s">
        <v>51</v>
      </c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</row>
    <row r="465" spans="1:18" x14ac:dyDescent="0.3">
      <c r="A465" s="8" t="s">
        <v>52</v>
      </c>
      <c r="B465" s="8"/>
      <c r="C465" s="8"/>
      <c r="D465" s="8"/>
      <c r="E465" s="8"/>
      <c r="F465" s="8"/>
      <c r="G465" s="8"/>
      <c r="H465" s="8"/>
      <c r="I465" s="9">
        <v>790.2</v>
      </c>
      <c r="J465" s="9">
        <v>771.23</v>
      </c>
      <c r="K465" s="9">
        <v>688.54</v>
      </c>
      <c r="L465" s="9">
        <v>643.30999999999995</v>
      </c>
      <c r="M465" s="9">
        <v>640.41</v>
      </c>
      <c r="N465" s="9">
        <v>649.16999999999996</v>
      </c>
      <c r="O465" s="9">
        <v>638.74</v>
      </c>
      <c r="P465" s="9">
        <v>638.39</v>
      </c>
      <c r="Q465" s="9">
        <v>652.63</v>
      </c>
      <c r="R465" s="8"/>
    </row>
    <row r="466" spans="1:18" x14ac:dyDescent="0.3">
      <c r="A466" s="8" t="s">
        <v>53</v>
      </c>
      <c r="B466" s="8"/>
      <c r="C466" s="8"/>
      <c r="D466" s="9">
        <v>1017.26</v>
      </c>
      <c r="E466" s="9">
        <v>1017.16</v>
      </c>
      <c r="F466" s="9">
        <v>1014.5</v>
      </c>
      <c r="G466" s="9">
        <v>661.97</v>
      </c>
      <c r="H466" s="9">
        <v>580.13</v>
      </c>
      <c r="I466" s="9">
        <v>556.19000000000005</v>
      </c>
      <c r="J466" s="9">
        <v>521.41</v>
      </c>
      <c r="K466" s="9">
        <v>562.57000000000005</v>
      </c>
      <c r="L466" s="9">
        <v>545.32000000000005</v>
      </c>
      <c r="M466" s="9">
        <v>530.70000000000005</v>
      </c>
      <c r="N466" s="9">
        <v>504.71</v>
      </c>
      <c r="O466" s="9">
        <v>492.42</v>
      </c>
      <c r="P466" s="9">
        <v>487.64</v>
      </c>
      <c r="Q466" s="9">
        <v>476.18</v>
      </c>
      <c r="R466" s="8"/>
    </row>
    <row r="467" spans="1:18" x14ac:dyDescent="0.3">
      <c r="A467" s="8" t="s">
        <v>54</v>
      </c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9">
        <v>685.39</v>
      </c>
      <c r="M467" s="9">
        <v>699.65</v>
      </c>
      <c r="N467" s="9">
        <v>700.98</v>
      </c>
      <c r="O467" s="9">
        <v>716.36</v>
      </c>
      <c r="P467" s="9">
        <v>729.55</v>
      </c>
      <c r="Q467" s="9">
        <v>747.82</v>
      </c>
      <c r="R467" s="8"/>
    </row>
  </sheetData>
  <pageMargins left="0.75" right="0.75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121"/>
  <sheetViews>
    <sheetView topLeftCell="A30" zoomScaleNormal="100" workbookViewId="0">
      <selection activeCell="F38" sqref="F38"/>
    </sheetView>
  </sheetViews>
  <sheetFormatPr defaultColWidth="8.75" defaultRowHeight="14" x14ac:dyDescent="0.3"/>
  <cols>
    <col min="2" max="2" width="11.83203125" bestFit="1" customWidth="1"/>
    <col min="3" max="17" width="10.2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B3" s="2" t="s">
        <v>63</v>
      </c>
    </row>
    <row r="4" spans="1:17" x14ac:dyDescent="0.3">
      <c r="A4" s="1" t="s">
        <v>2</v>
      </c>
      <c r="B4" s="2" t="s">
        <v>64</v>
      </c>
    </row>
    <row r="5" spans="1:17" x14ac:dyDescent="0.3">
      <c r="A5" s="1" t="s">
        <v>3</v>
      </c>
      <c r="B5" s="1" t="s">
        <v>4</v>
      </c>
    </row>
    <row r="7" spans="1:17" x14ac:dyDescent="0.3">
      <c r="A7" s="10" t="s">
        <v>5</v>
      </c>
      <c r="B7" s="10" t="s">
        <v>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x14ac:dyDescent="0.3">
      <c r="A8" s="10" t="s">
        <v>7</v>
      </c>
      <c r="B8" s="10" t="s">
        <v>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x14ac:dyDescent="0.3">
      <c r="A10" s="12" t="s">
        <v>65</v>
      </c>
      <c r="B10" s="12" t="s">
        <v>10</v>
      </c>
      <c r="C10" s="12" t="s">
        <v>11</v>
      </c>
      <c r="D10" s="12" t="s">
        <v>12</v>
      </c>
      <c r="E10" s="12" t="s">
        <v>13</v>
      </c>
      <c r="F10" s="12" t="s">
        <v>14</v>
      </c>
      <c r="G10" s="12" t="s">
        <v>15</v>
      </c>
      <c r="H10" s="12" t="s">
        <v>16</v>
      </c>
      <c r="I10" s="12" t="s">
        <v>17</v>
      </c>
      <c r="J10" s="12" t="s">
        <v>18</v>
      </c>
      <c r="K10" s="12" t="s">
        <v>19</v>
      </c>
      <c r="L10" s="12" t="s">
        <v>20</v>
      </c>
      <c r="M10" s="12" t="s">
        <v>21</v>
      </c>
      <c r="N10" s="12" t="s">
        <v>22</v>
      </c>
      <c r="O10" s="12" t="s">
        <v>23</v>
      </c>
      <c r="P10" s="12" t="s">
        <v>24</v>
      </c>
      <c r="Q10" s="12" t="s">
        <v>25</v>
      </c>
    </row>
    <row r="11" spans="1:17" x14ac:dyDescent="0.3">
      <c r="A11" s="12" t="s">
        <v>27</v>
      </c>
      <c r="B11" s="12"/>
      <c r="C11" s="12"/>
      <c r="D11" s="13">
        <v>7533</v>
      </c>
      <c r="E11" s="13">
        <v>7357</v>
      </c>
      <c r="F11" s="13">
        <v>7263</v>
      </c>
      <c r="G11" s="13">
        <v>7089</v>
      </c>
      <c r="H11" s="13">
        <v>7298.48</v>
      </c>
      <c r="I11" s="13">
        <v>7524.56</v>
      </c>
      <c r="J11" s="13">
        <v>7356.08</v>
      </c>
      <c r="K11" s="13">
        <v>7599.95</v>
      </c>
      <c r="L11" s="13">
        <v>7460.79</v>
      </c>
      <c r="M11" s="13">
        <v>7783.77</v>
      </c>
      <c r="N11" s="13">
        <v>8077.92</v>
      </c>
      <c r="O11" s="13">
        <v>7732.41</v>
      </c>
      <c r="P11" s="13">
        <v>7920.34</v>
      </c>
      <c r="Q11" s="12"/>
    </row>
    <row r="12" spans="1:17" x14ac:dyDescent="0.3">
      <c r="A12" s="12" t="s">
        <v>28</v>
      </c>
      <c r="B12" s="12"/>
      <c r="C12" s="12"/>
      <c r="D12" s="12"/>
      <c r="E12" s="13">
        <v>13093</v>
      </c>
      <c r="F12" s="13">
        <v>12425</v>
      </c>
      <c r="G12" s="13">
        <v>13268</v>
      </c>
      <c r="H12" s="13">
        <v>13075</v>
      </c>
      <c r="I12" s="13">
        <v>13489</v>
      </c>
      <c r="J12" s="13">
        <v>13708</v>
      </c>
      <c r="K12" s="13">
        <v>13963</v>
      </c>
      <c r="L12" s="13">
        <v>14802</v>
      </c>
      <c r="M12" s="13">
        <v>15237</v>
      </c>
      <c r="N12" s="13">
        <v>15424</v>
      </c>
      <c r="O12" s="13">
        <v>15668</v>
      </c>
      <c r="P12" s="13">
        <v>16063</v>
      </c>
      <c r="Q12" s="13">
        <v>16478</v>
      </c>
    </row>
    <row r="13" spans="1:17" x14ac:dyDescent="0.3">
      <c r="A13" s="12" t="s">
        <v>29</v>
      </c>
      <c r="B13" s="12"/>
      <c r="C13" s="12"/>
      <c r="D13" s="12"/>
      <c r="E13" s="12"/>
      <c r="F13" s="12"/>
      <c r="G13" s="13">
        <v>20162</v>
      </c>
      <c r="H13" s="13">
        <v>20379</v>
      </c>
      <c r="I13" s="13">
        <v>20688</v>
      </c>
      <c r="J13" s="13">
        <v>20762</v>
      </c>
      <c r="K13" s="13">
        <v>21242</v>
      </c>
      <c r="L13" s="13">
        <v>21550</v>
      </c>
      <c r="M13" s="13">
        <v>22001</v>
      </c>
      <c r="N13" s="13">
        <v>22375</v>
      </c>
      <c r="O13" s="13">
        <v>22669</v>
      </c>
      <c r="P13" s="13">
        <v>23156</v>
      </c>
      <c r="Q13" s="13">
        <v>23454</v>
      </c>
    </row>
    <row r="14" spans="1:17" x14ac:dyDescent="0.3">
      <c r="A14" s="12" t="s">
        <v>30</v>
      </c>
      <c r="B14" s="13">
        <v>10472</v>
      </c>
      <c r="C14" s="13">
        <v>10598</v>
      </c>
      <c r="D14" s="13">
        <v>11240</v>
      </c>
      <c r="E14" s="13">
        <v>11463</v>
      </c>
      <c r="F14" s="13">
        <v>11795</v>
      </c>
      <c r="G14" s="13">
        <v>12394</v>
      </c>
      <c r="H14" s="13">
        <v>12862</v>
      </c>
      <c r="I14" s="13">
        <v>13005</v>
      </c>
      <c r="J14" s="13">
        <v>13476</v>
      </c>
      <c r="K14" s="13">
        <v>13866</v>
      </c>
      <c r="L14" s="13">
        <v>14336</v>
      </c>
      <c r="M14" s="13">
        <v>14762</v>
      </c>
      <c r="N14" s="13">
        <v>15041</v>
      </c>
      <c r="O14" s="13">
        <v>15245</v>
      </c>
      <c r="P14" s="13">
        <v>15819</v>
      </c>
      <c r="Q14" s="12"/>
    </row>
    <row r="15" spans="1:17" x14ac:dyDescent="0.3">
      <c r="A15" s="12" t="s">
        <v>66</v>
      </c>
      <c r="B15" s="13">
        <v>131000</v>
      </c>
      <c r="C15" s="13">
        <v>133000</v>
      </c>
      <c r="D15" s="13">
        <v>135000</v>
      </c>
      <c r="E15" s="13">
        <v>138000</v>
      </c>
      <c r="F15" s="13">
        <v>138000</v>
      </c>
      <c r="G15" s="13">
        <v>140000</v>
      </c>
      <c r="H15" s="13">
        <v>142000</v>
      </c>
      <c r="I15" s="13">
        <v>145000</v>
      </c>
      <c r="J15" s="13">
        <v>148000</v>
      </c>
      <c r="K15" s="13">
        <v>153000</v>
      </c>
      <c r="L15" s="13">
        <v>158000</v>
      </c>
      <c r="M15" s="13">
        <v>163000</v>
      </c>
      <c r="N15" s="13">
        <v>169000</v>
      </c>
      <c r="O15" s="13">
        <v>174000</v>
      </c>
      <c r="P15" s="13">
        <v>179000</v>
      </c>
      <c r="Q15" s="13">
        <v>184000</v>
      </c>
    </row>
    <row r="16" spans="1:17" x14ac:dyDescent="0.3">
      <c r="A16" s="12" t="s">
        <v>32</v>
      </c>
      <c r="B16" s="12"/>
      <c r="C16" s="12"/>
      <c r="D16" s="12"/>
      <c r="E16" s="12"/>
      <c r="F16" s="12"/>
      <c r="G16" s="12"/>
      <c r="H16" s="13">
        <v>2861</v>
      </c>
      <c r="I16" s="13">
        <v>2908</v>
      </c>
      <c r="J16" s="13">
        <v>3015</v>
      </c>
      <c r="K16" s="13">
        <v>2946</v>
      </c>
      <c r="L16" s="13">
        <v>2902</v>
      </c>
      <c r="M16" s="13">
        <v>2926</v>
      </c>
      <c r="N16" s="13">
        <v>2956</v>
      </c>
      <c r="O16" s="13">
        <v>2803</v>
      </c>
      <c r="P16" s="13">
        <v>2813</v>
      </c>
      <c r="Q16" s="13">
        <v>3040</v>
      </c>
    </row>
    <row r="17" spans="1:17" x14ac:dyDescent="0.3">
      <c r="A17" s="12" t="s">
        <v>33</v>
      </c>
      <c r="B17" s="13">
        <v>4657</v>
      </c>
      <c r="C17" s="13">
        <v>5114</v>
      </c>
      <c r="D17" s="13">
        <v>5633</v>
      </c>
      <c r="E17" s="13">
        <v>5714</v>
      </c>
      <c r="F17" s="13">
        <v>6013</v>
      </c>
      <c r="G17" s="13">
        <v>6186</v>
      </c>
      <c r="H17" s="13">
        <v>6431</v>
      </c>
      <c r="I17" s="13">
        <v>6459</v>
      </c>
      <c r="J17" s="13">
        <v>6524</v>
      </c>
      <c r="K17" s="13">
        <v>6424</v>
      </c>
      <c r="L17" s="13">
        <v>6388</v>
      </c>
      <c r="M17" s="13">
        <v>6727</v>
      </c>
      <c r="N17" s="13">
        <v>6743</v>
      </c>
      <c r="O17" s="13">
        <v>6780</v>
      </c>
      <c r="P17" s="13">
        <v>7164</v>
      </c>
      <c r="Q17" s="13">
        <v>7608</v>
      </c>
    </row>
    <row r="18" spans="1:17" x14ac:dyDescent="0.3">
      <c r="A18" s="12" t="s">
        <v>34</v>
      </c>
      <c r="B18" s="13">
        <v>23486</v>
      </c>
      <c r="C18" s="13">
        <v>24424</v>
      </c>
      <c r="D18" s="13">
        <v>23597</v>
      </c>
      <c r="E18" s="13">
        <v>24227</v>
      </c>
      <c r="F18" s="13">
        <v>24728</v>
      </c>
      <c r="G18" s="13">
        <v>25573</v>
      </c>
      <c r="H18" s="13">
        <v>25495</v>
      </c>
      <c r="I18" s="13">
        <v>25965</v>
      </c>
      <c r="J18" s="13">
        <v>26063</v>
      </c>
      <c r="K18" s="13">
        <v>27386</v>
      </c>
      <c r="L18" s="13">
        <v>26906</v>
      </c>
      <c r="M18" s="13">
        <v>27578</v>
      </c>
      <c r="N18" s="13">
        <v>27000</v>
      </c>
      <c r="O18" s="13">
        <v>25161</v>
      </c>
      <c r="P18" s="13">
        <v>24577</v>
      </c>
      <c r="Q18" s="13">
        <v>23669</v>
      </c>
    </row>
    <row r="19" spans="1:17" x14ac:dyDescent="0.3">
      <c r="A19" s="12" t="s">
        <v>35</v>
      </c>
      <c r="B19" s="13">
        <v>71119</v>
      </c>
      <c r="C19" s="13">
        <v>72051</v>
      </c>
      <c r="D19" s="13">
        <v>75870</v>
      </c>
      <c r="E19" s="13">
        <v>78520</v>
      </c>
      <c r="F19" s="13">
        <v>82628</v>
      </c>
      <c r="G19" s="13">
        <v>84481</v>
      </c>
      <c r="H19" s="13">
        <v>88312</v>
      </c>
      <c r="I19" s="13">
        <v>92917</v>
      </c>
      <c r="J19" s="13">
        <v>97939</v>
      </c>
      <c r="K19" s="13">
        <v>101394</v>
      </c>
      <c r="L19" s="13">
        <v>101217</v>
      </c>
      <c r="M19" s="13">
        <v>102335</v>
      </c>
      <c r="N19" s="13">
        <v>103147</v>
      </c>
      <c r="O19" s="13">
        <v>102411</v>
      </c>
      <c r="P19" s="13">
        <v>103344</v>
      </c>
      <c r="Q19" s="13">
        <v>105447</v>
      </c>
    </row>
    <row r="20" spans="1:17" x14ac:dyDescent="0.3">
      <c r="A20" s="12" t="s">
        <v>36</v>
      </c>
      <c r="B20" s="13">
        <v>138624</v>
      </c>
      <c r="C20" s="13">
        <v>144396</v>
      </c>
      <c r="D20" s="13">
        <v>147595</v>
      </c>
      <c r="E20" s="13">
        <v>148660</v>
      </c>
      <c r="F20" s="13">
        <v>150303</v>
      </c>
      <c r="G20" s="13">
        <v>150328</v>
      </c>
      <c r="H20" s="13">
        <v>152045</v>
      </c>
      <c r="I20" s="13">
        <v>155225</v>
      </c>
      <c r="J20" s="13">
        <v>157242</v>
      </c>
      <c r="K20" s="13">
        <v>160374</v>
      </c>
      <c r="L20" s="13">
        <v>161305</v>
      </c>
      <c r="M20" s="13">
        <v>163604</v>
      </c>
      <c r="N20" s="13">
        <v>165478</v>
      </c>
      <c r="O20" s="13">
        <v>166847</v>
      </c>
      <c r="P20" s="13">
        <v>169739</v>
      </c>
      <c r="Q20" s="13">
        <v>171593</v>
      </c>
    </row>
    <row r="21" spans="1:17" x14ac:dyDescent="0.3">
      <c r="A21" s="12" t="s">
        <v>37</v>
      </c>
      <c r="B21" s="12"/>
      <c r="C21" s="12"/>
      <c r="D21" s="12"/>
      <c r="E21" s="12"/>
      <c r="F21" s="12"/>
      <c r="G21" s="12"/>
      <c r="H21" s="12"/>
      <c r="I21" s="12"/>
      <c r="J21" s="13">
        <v>6695</v>
      </c>
      <c r="K21" s="13">
        <v>6913</v>
      </c>
      <c r="L21" s="13">
        <v>7181</v>
      </c>
      <c r="M21" s="13">
        <v>7383</v>
      </c>
      <c r="N21" s="13">
        <v>7580</v>
      </c>
      <c r="O21" s="13">
        <v>7643</v>
      </c>
      <c r="P21" s="13">
        <v>7850</v>
      </c>
      <c r="Q21" s="13">
        <v>8192</v>
      </c>
    </row>
    <row r="22" spans="1:17" x14ac:dyDescent="0.3">
      <c r="A22" s="12" t="s">
        <v>38</v>
      </c>
      <c r="B22" s="12"/>
      <c r="C22" s="12"/>
      <c r="D22" s="12"/>
      <c r="E22" s="13">
        <v>121817</v>
      </c>
      <c r="F22" s="13">
        <v>121558</v>
      </c>
      <c r="G22" s="13">
        <v>124053</v>
      </c>
      <c r="H22" s="13">
        <v>123157</v>
      </c>
      <c r="I22" s="13">
        <v>126927</v>
      </c>
      <c r="J22" s="13">
        <v>127705</v>
      </c>
      <c r="K22" s="13">
        <v>129074</v>
      </c>
      <c r="L22" s="13">
        <v>130195</v>
      </c>
      <c r="M22" s="13">
        <v>128803</v>
      </c>
      <c r="N22" s="13">
        <v>127697</v>
      </c>
      <c r="O22" s="13">
        <v>127686</v>
      </c>
      <c r="P22" s="13">
        <v>126238</v>
      </c>
      <c r="Q22" s="13">
        <v>125326</v>
      </c>
    </row>
    <row r="23" spans="1:17" x14ac:dyDescent="0.3">
      <c r="A23" s="12" t="s">
        <v>39</v>
      </c>
      <c r="B23" s="12"/>
      <c r="C23" s="13">
        <v>468</v>
      </c>
      <c r="D23" s="13">
        <v>503</v>
      </c>
      <c r="E23" s="13">
        <v>496</v>
      </c>
      <c r="F23" s="13">
        <v>540</v>
      </c>
      <c r="G23" s="13">
        <v>498</v>
      </c>
      <c r="H23" s="13">
        <v>554</v>
      </c>
      <c r="I23" s="13">
        <v>578</v>
      </c>
      <c r="J23" s="13">
        <v>618</v>
      </c>
      <c r="K23" s="13">
        <v>613</v>
      </c>
      <c r="L23" s="13">
        <v>634</v>
      </c>
      <c r="M23" s="13">
        <v>768</v>
      </c>
      <c r="N23" s="13">
        <v>753</v>
      </c>
      <c r="O23" s="13">
        <v>797</v>
      </c>
      <c r="P23" s="13">
        <v>811</v>
      </c>
      <c r="Q23" s="13">
        <v>790</v>
      </c>
    </row>
    <row r="24" spans="1:17" x14ac:dyDescent="0.3">
      <c r="A24" s="12" t="s">
        <v>40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>
        <v>3477</v>
      </c>
      <c r="O24" s="13">
        <v>3523</v>
      </c>
      <c r="P24" s="13">
        <v>3651</v>
      </c>
      <c r="Q24" s="13">
        <v>3622</v>
      </c>
    </row>
    <row r="25" spans="1:17" x14ac:dyDescent="0.3">
      <c r="A25" s="12" t="s">
        <v>41</v>
      </c>
      <c r="B25" s="13">
        <v>6550</v>
      </c>
      <c r="C25" s="13">
        <v>6446</v>
      </c>
      <c r="D25" s="13">
        <v>6541</v>
      </c>
      <c r="E25" s="13">
        <v>6404</v>
      </c>
      <c r="F25" s="13">
        <v>6324</v>
      </c>
      <c r="G25" s="13">
        <v>6381</v>
      </c>
      <c r="H25" s="13">
        <v>6570</v>
      </c>
      <c r="I25" s="13">
        <v>6735</v>
      </c>
      <c r="J25" s="13">
        <v>7386</v>
      </c>
      <c r="K25" s="13">
        <v>7510</v>
      </c>
      <c r="L25" s="13">
        <v>7734</v>
      </c>
      <c r="M25" s="13">
        <v>8005</v>
      </c>
      <c r="N25" s="13">
        <v>8160</v>
      </c>
      <c r="O25" s="13">
        <v>8171</v>
      </c>
      <c r="P25" s="13">
        <v>8321</v>
      </c>
      <c r="Q25" s="13">
        <v>8342</v>
      </c>
    </row>
    <row r="26" spans="1:17" x14ac:dyDescent="0.3">
      <c r="A26" s="12" t="s">
        <v>42</v>
      </c>
      <c r="B26" s="12"/>
      <c r="C26" s="12"/>
      <c r="D26" s="12"/>
      <c r="E26" s="12"/>
      <c r="F26" s="12"/>
      <c r="G26" s="12"/>
      <c r="H26" s="13">
        <v>14797</v>
      </c>
      <c r="I26" s="13">
        <v>14321</v>
      </c>
      <c r="J26" s="13">
        <v>15179</v>
      </c>
      <c r="K26" s="13">
        <v>14724</v>
      </c>
      <c r="L26" s="13">
        <v>17736</v>
      </c>
      <c r="M26" s="13">
        <v>18815</v>
      </c>
      <c r="N26" s="13">
        <v>17891</v>
      </c>
      <c r="O26" s="13">
        <v>19313</v>
      </c>
      <c r="P26" s="13">
        <v>19265</v>
      </c>
      <c r="Q26" s="13">
        <v>19741</v>
      </c>
    </row>
    <row r="27" spans="1:17" x14ac:dyDescent="0.3">
      <c r="A27" s="12" t="s">
        <v>43</v>
      </c>
      <c r="B27" s="13">
        <v>17337</v>
      </c>
      <c r="C27" s="13">
        <v>18365</v>
      </c>
      <c r="D27" s="13">
        <v>16129</v>
      </c>
      <c r="E27" s="13">
        <v>16541</v>
      </c>
      <c r="F27" s="13">
        <v>17126</v>
      </c>
      <c r="G27" s="13">
        <v>16702</v>
      </c>
      <c r="H27" s="13">
        <v>18526</v>
      </c>
      <c r="I27" s="13">
        <v>19958</v>
      </c>
      <c r="J27" s="13">
        <v>20642</v>
      </c>
      <c r="K27" s="13">
        <v>21541</v>
      </c>
      <c r="L27" s="13">
        <v>22054</v>
      </c>
      <c r="M27" s="13">
        <v>22088</v>
      </c>
      <c r="N27" s="13">
        <v>23534</v>
      </c>
      <c r="O27" s="13">
        <v>24524</v>
      </c>
      <c r="P27" s="13">
        <v>25244</v>
      </c>
      <c r="Q27" s="13">
        <v>24398</v>
      </c>
    </row>
    <row r="28" spans="1:17" x14ac:dyDescent="0.3">
      <c r="A28" s="12" t="s">
        <v>44</v>
      </c>
      <c r="B28" s="13">
        <v>17460</v>
      </c>
      <c r="C28" s="13">
        <v>18052</v>
      </c>
      <c r="D28" s="13">
        <v>18367</v>
      </c>
      <c r="E28" s="13">
        <v>18982</v>
      </c>
      <c r="F28" s="13">
        <v>19009</v>
      </c>
      <c r="G28" s="13">
        <v>19295</v>
      </c>
      <c r="H28" s="13">
        <v>19759</v>
      </c>
      <c r="I28" s="13">
        <v>20318</v>
      </c>
      <c r="J28" s="13">
        <v>21103</v>
      </c>
      <c r="K28" s="13">
        <v>21758</v>
      </c>
      <c r="L28" s="13">
        <v>22406</v>
      </c>
      <c r="M28" s="13">
        <v>22916</v>
      </c>
      <c r="N28" s="13">
        <v>23562</v>
      </c>
      <c r="O28" s="13">
        <v>23676</v>
      </c>
      <c r="P28" s="13">
        <v>24101</v>
      </c>
      <c r="Q28" s="13">
        <v>23996</v>
      </c>
    </row>
    <row r="29" spans="1:17" x14ac:dyDescent="0.3">
      <c r="A29" s="12" t="s">
        <v>45</v>
      </c>
      <c r="B29" s="12"/>
      <c r="C29" s="12"/>
      <c r="D29" s="12"/>
      <c r="E29" s="12"/>
      <c r="F29" s="12"/>
      <c r="G29" s="12"/>
      <c r="H29" s="12"/>
      <c r="I29" s="12"/>
      <c r="J29" s="13">
        <v>42963</v>
      </c>
      <c r="K29" s="13">
        <v>42963</v>
      </c>
      <c r="L29" s="13">
        <v>43112</v>
      </c>
      <c r="M29" s="13">
        <v>42756</v>
      </c>
      <c r="N29" s="13">
        <v>43119</v>
      </c>
      <c r="O29" s="13">
        <v>42873</v>
      </c>
      <c r="P29" s="13">
        <v>41980</v>
      </c>
      <c r="Q29" s="13">
        <v>42127</v>
      </c>
    </row>
    <row r="30" spans="1:17" x14ac:dyDescent="0.3">
      <c r="A30" s="12" t="s">
        <v>46</v>
      </c>
      <c r="B30" s="13">
        <v>19792</v>
      </c>
      <c r="C30" s="13">
        <v>19887</v>
      </c>
      <c r="D30" s="13">
        <v>21030</v>
      </c>
      <c r="E30" s="13">
        <v>20773</v>
      </c>
      <c r="F30" s="13">
        <v>20844</v>
      </c>
      <c r="G30" s="13">
        <v>21022</v>
      </c>
      <c r="H30" s="13">
        <v>20666</v>
      </c>
      <c r="I30" s="13">
        <v>21024</v>
      </c>
      <c r="J30" s="13">
        <v>21100</v>
      </c>
      <c r="K30" s="13">
        <v>21652</v>
      </c>
      <c r="L30" s="13">
        <v>22654</v>
      </c>
      <c r="M30" s="13">
        <v>20539</v>
      </c>
      <c r="N30" s="13">
        <v>21417</v>
      </c>
      <c r="O30" s="13">
        <v>21907</v>
      </c>
      <c r="P30" s="13">
        <v>21893</v>
      </c>
      <c r="Q30" s="13">
        <v>22877</v>
      </c>
    </row>
    <row r="31" spans="1:17" x14ac:dyDescent="0.3">
      <c r="A31" s="12" t="s">
        <v>47</v>
      </c>
      <c r="B31" s="13">
        <v>19682</v>
      </c>
      <c r="C31" s="13">
        <v>18912</v>
      </c>
      <c r="D31" s="13">
        <v>18313</v>
      </c>
      <c r="E31" s="13">
        <v>19026</v>
      </c>
      <c r="F31" s="13">
        <v>20505</v>
      </c>
      <c r="G31" s="13">
        <v>21254</v>
      </c>
      <c r="H31" s="13">
        <v>21854</v>
      </c>
      <c r="I31" s="13">
        <v>22588</v>
      </c>
      <c r="J31" s="13">
        <v>24389</v>
      </c>
      <c r="K31" s="13">
        <v>22675</v>
      </c>
      <c r="L31" s="13">
        <v>25549</v>
      </c>
      <c r="M31" s="13">
        <v>25808</v>
      </c>
      <c r="N31" s="13">
        <v>26188</v>
      </c>
      <c r="O31" s="13">
        <v>26282</v>
      </c>
      <c r="P31" s="13">
        <v>26864</v>
      </c>
      <c r="Q31" s="13">
        <v>27491</v>
      </c>
    </row>
    <row r="32" spans="1:17" x14ac:dyDescent="0.3">
      <c r="A32" s="12" t="s">
        <v>48</v>
      </c>
      <c r="B32" s="13">
        <v>2302</v>
      </c>
      <c r="C32" s="13">
        <v>2374</v>
      </c>
      <c r="D32" s="13">
        <v>2477</v>
      </c>
      <c r="E32" s="13">
        <v>2502</v>
      </c>
      <c r="F32" s="13">
        <v>2634</v>
      </c>
      <c r="G32" s="13">
        <v>2725</v>
      </c>
      <c r="H32" s="13">
        <v>2759</v>
      </c>
      <c r="I32" s="13">
        <v>2781</v>
      </c>
      <c r="J32" s="13">
        <v>2811</v>
      </c>
      <c r="K32" s="13">
        <v>2822</v>
      </c>
      <c r="L32" s="13">
        <v>2841</v>
      </c>
      <c r="M32" s="13">
        <v>2937</v>
      </c>
      <c r="N32" s="13">
        <v>2955</v>
      </c>
      <c r="O32" s="13">
        <v>2988</v>
      </c>
      <c r="P32" s="13">
        <v>3221</v>
      </c>
      <c r="Q32" s="13">
        <v>3221</v>
      </c>
    </row>
    <row r="33" spans="1:17" x14ac:dyDescent="0.3">
      <c r="A33" s="12" t="s">
        <v>49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1:17" x14ac:dyDescent="0.3">
      <c r="A34" s="12" t="s">
        <v>50</v>
      </c>
      <c r="B34" s="13">
        <v>7130</v>
      </c>
      <c r="C34" s="13">
        <v>7114</v>
      </c>
      <c r="D34" s="13">
        <v>7153</v>
      </c>
      <c r="E34" s="13">
        <v>7240</v>
      </c>
      <c r="F34" s="13">
        <v>7285</v>
      </c>
      <c r="G34" s="13">
        <v>7373</v>
      </c>
      <c r="H34" s="13">
        <v>7514</v>
      </c>
      <c r="I34" s="13">
        <v>7633</v>
      </c>
      <c r="J34" s="13">
        <v>7716</v>
      </c>
      <c r="K34" s="13">
        <v>7876</v>
      </c>
      <c r="L34" s="13">
        <v>8037</v>
      </c>
      <c r="M34" s="13">
        <v>7829</v>
      </c>
      <c r="N34" s="13">
        <v>7752</v>
      </c>
      <c r="O34" s="13">
        <v>7863</v>
      </c>
      <c r="P34" s="13">
        <v>8355</v>
      </c>
      <c r="Q34" s="13">
        <v>8048</v>
      </c>
    </row>
    <row r="35" spans="1:17" x14ac:dyDescent="0.3">
      <c r="A35" s="12" t="s">
        <v>51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x14ac:dyDescent="0.3">
      <c r="A36" s="12" t="s">
        <v>52</v>
      </c>
      <c r="B36" s="12"/>
      <c r="C36" s="12"/>
      <c r="D36" s="12"/>
      <c r="E36" s="12"/>
      <c r="F36" s="12"/>
      <c r="G36" s="12"/>
      <c r="H36" s="12"/>
      <c r="I36" s="13">
        <v>778</v>
      </c>
      <c r="J36" s="13">
        <v>766</v>
      </c>
      <c r="K36" s="13">
        <v>748</v>
      </c>
      <c r="L36" s="13">
        <v>738</v>
      </c>
      <c r="M36" s="13">
        <v>734</v>
      </c>
      <c r="N36" s="13">
        <v>753</v>
      </c>
      <c r="O36" s="13">
        <v>765</v>
      </c>
      <c r="P36" s="13">
        <v>824</v>
      </c>
      <c r="Q36" s="13">
        <v>839</v>
      </c>
    </row>
    <row r="37" spans="1:17" x14ac:dyDescent="0.3">
      <c r="A37" s="12" t="s">
        <v>53</v>
      </c>
      <c r="B37" s="12"/>
      <c r="C37" s="12"/>
      <c r="D37" s="13">
        <v>8925</v>
      </c>
      <c r="E37" s="13">
        <v>9474</v>
      </c>
      <c r="F37" s="13">
        <v>9669</v>
      </c>
      <c r="G37" s="13">
        <v>10260</v>
      </c>
      <c r="H37" s="13">
        <v>10442</v>
      </c>
      <c r="I37" s="13">
        <v>10843</v>
      </c>
      <c r="J37" s="13">
        <v>11000</v>
      </c>
      <c r="K37" s="13">
        <v>11577</v>
      </c>
      <c r="L37" s="13">
        <v>11781</v>
      </c>
      <c r="M37" s="13">
        <v>12071</v>
      </c>
      <c r="N37" s="13">
        <v>11752</v>
      </c>
      <c r="O37" s="13">
        <v>11986</v>
      </c>
      <c r="P37" s="13">
        <v>12269</v>
      </c>
      <c r="Q37" s="13">
        <v>12907</v>
      </c>
    </row>
    <row r="38" spans="1:17" x14ac:dyDescent="0.3">
      <c r="A38" s="12" t="s">
        <v>54</v>
      </c>
      <c r="B38" s="12"/>
      <c r="C38" s="12"/>
      <c r="D38" s="12"/>
      <c r="E38" s="13">
        <v>15509</v>
      </c>
      <c r="F38" s="13">
        <v>16188</v>
      </c>
      <c r="G38" s="13">
        <v>17066</v>
      </c>
      <c r="H38" s="13">
        <v>17633</v>
      </c>
      <c r="I38" s="13">
        <v>18269</v>
      </c>
      <c r="J38" s="13">
        <v>18523</v>
      </c>
      <c r="K38" s="13">
        <v>19960</v>
      </c>
      <c r="L38" s="13">
        <v>20293</v>
      </c>
      <c r="M38" s="13">
        <v>21485</v>
      </c>
      <c r="N38" s="13">
        <v>21902</v>
      </c>
      <c r="O38" s="13">
        <v>22863</v>
      </c>
      <c r="P38" s="13">
        <v>23570</v>
      </c>
      <c r="Q38" s="13">
        <v>24524</v>
      </c>
    </row>
    <row r="39" spans="1:17" x14ac:dyDescent="0.3">
      <c r="A39" s="10"/>
      <c r="B39" s="10"/>
      <c r="C39" s="10"/>
      <c r="D39" s="10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x14ac:dyDescent="0.3">
      <c r="A40" s="10"/>
      <c r="B40" s="10"/>
      <c r="C40" s="10"/>
      <c r="D40" s="10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3">
      <c r="A41" s="1" t="s">
        <v>5</v>
      </c>
      <c r="B41" s="1" t="s">
        <v>60</v>
      </c>
    </row>
    <row r="42" spans="1:17" x14ac:dyDescent="0.3">
      <c r="A42" s="1" t="s">
        <v>7</v>
      </c>
      <c r="B42" s="1" t="s">
        <v>8</v>
      </c>
    </row>
    <row r="44" spans="1:17" x14ac:dyDescent="0.3">
      <c r="A44" s="3" t="s">
        <v>65</v>
      </c>
      <c r="B44" s="3" t="s">
        <v>10</v>
      </c>
      <c r="C44" s="3" t="s">
        <v>11</v>
      </c>
      <c r="D44" s="3" t="s">
        <v>12</v>
      </c>
      <c r="E44" s="3" t="s">
        <v>13</v>
      </c>
      <c r="F44" s="3" t="s">
        <v>14</v>
      </c>
      <c r="G44" s="3" t="s">
        <v>15</v>
      </c>
      <c r="H44" s="3" t="s">
        <v>16</v>
      </c>
      <c r="I44" s="3" t="s">
        <v>17</v>
      </c>
      <c r="J44" s="3" t="s">
        <v>18</v>
      </c>
      <c r="K44" s="3" t="s">
        <v>19</v>
      </c>
      <c r="L44" s="3" t="s">
        <v>20</v>
      </c>
      <c r="M44" s="3" t="s">
        <v>21</v>
      </c>
      <c r="N44" s="3" t="s">
        <v>22</v>
      </c>
      <c r="O44" s="3" t="s">
        <v>23</v>
      </c>
      <c r="P44" s="3" t="s">
        <v>24</v>
      </c>
      <c r="Q44" s="3" t="s">
        <v>25</v>
      </c>
    </row>
    <row r="45" spans="1:17" x14ac:dyDescent="0.3">
      <c r="A45" s="3" t="s">
        <v>27</v>
      </c>
      <c r="B45" s="4"/>
      <c r="C45" s="4"/>
      <c r="D45" s="5">
        <v>169349</v>
      </c>
      <c r="E45" s="5">
        <v>173304</v>
      </c>
      <c r="F45" s="5">
        <v>175821</v>
      </c>
      <c r="G45" s="5">
        <v>177731</v>
      </c>
      <c r="H45" s="5">
        <v>182602.98</v>
      </c>
      <c r="I45" s="5">
        <v>186699.56</v>
      </c>
      <c r="J45" s="5">
        <v>188109.87</v>
      </c>
      <c r="K45" s="5">
        <v>195011.32</v>
      </c>
      <c r="L45" s="5">
        <v>197793.21</v>
      </c>
      <c r="M45" s="5">
        <v>200072.41</v>
      </c>
      <c r="N45" s="5">
        <v>203066.13</v>
      </c>
      <c r="O45" s="5">
        <v>204245.96</v>
      </c>
      <c r="P45" s="5">
        <v>205972.15</v>
      </c>
      <c r="Q45" s="4"/>
    </row>
    <row r="46" spans="1:17" x14ac:dyDescent="0.3">
      <c r="A46" s="3" t="s">
        <v>28</v>
      </c>
      <c r="B46" s="4"/>
      <c r="C46" s="4"/>
      <c r="D46" s="4"/>
      <c r="E46" s="4"/>
      <c r="F46" s="4"/>
      <c r="G46" s="4"/>
      <c r="H46" s="4"/>
      <c r="I46" s="4"/>
      <c r="J46" s="5">
        <v>65670</v>
      </c>
      <c r="K46" s="5">
        <v>66813</v>
      </c>
      <c r="L46" s="5">
        <v>67336</v>
      </c>
      <c r="M46" s="5">
        <v>67372</v>
      </c>
      <c r="N46" s="5">
        <v>67847</v>
      </c>
      <c r="O46" s="5">
        <v>69124</v>
      </c>
      <c r="P46" s="5">
        <v>70365</v>
      </c>
      <c r="Q46" s="5">
        <v>70361</v>
      </c>
    </row>
    <row r="47" spans="1:17" x14ac:dyDescent="0.3">
      <c r="A47" s="3" t="s">
        <v>29</v>
      </c>
      <c r="B47" s="4"/>
      <c r="C47" s="4"/>
      <c r="D47" s="4"/>
      <c r="E47" s="4"/>
      <c r="F47" s="4"/>
      <c r="G47" s="5">
        <v>134564</v>
      </c>
      <c r="H47" s="5">
        <v>134187</v>
      </c>
      <c r="I47" s="5">
        <v>134660</v>
      </c>
      <c r="J47" s="5">
        <v>135242</v>
      </c>
      <c r="K47" s="5">
        <v>139601</v>
      </c>
      <c r="L47" s="5">
        <v>140800</v>
      </c>
      <c r="M47" s="5">
        <v>140416</v>
      </c>
      <c r="N47" s="5">
        <v>140807</v>
      </c>
      <c r="O47" s="5">
        <v>140177</v>
      </c>
      <c r="P47" s="5">
        <v>140351</v>
      </c>
      <c r="Q47" s="5">
        <v>144547</v>
      </c>
    </row>
    <row r="48" spans="1:17" x14ac:dyDescent="0.3">
      <c r="A48" s="3" t="s">
        <v>30</v>
      </c>
      <c r="B48" s="5">
        <v>103162</v>
      </c>
      <c r="C48" s="5">
        <v>104235</v>
      </c>
      <c r="D48" s="5">
        <v>107810</v>
      </c>
      <c r="E48" s="5">
        <v>106222</v>
      </c>
      <c r="F48" s="5">
        <v>105228</v>
      </c>
      <c r="G48" s="5">
        <v>105762</v>
      </c>
      <c r="H48" s="5">
        <v>107619</v>
      </c>
      <c r="I48" s="5">
        <v>110067</v>
      </c>
      <c r="J48" s="5">
        <v>111547</v>
      </c>
      <c r="K48" s="5">
        <v>114882</v>
      </c>
      <c r="L48" s="5">
        <v>114117</v>
      </c>
      <c r="M48" s="5">
        <v>112398</v>
      </c>
      <c r="N48" s="5">
        <v>112858</v>
      </c>
      <c r="O48" s="5">
        <v>114667</v>
      </c>
      <c r="P48" s="5">
        <v>115594</v>
      </c>
      <c r="Q48" s="4"/>
    </row>
    <row r="49" spans="1:17" x14ac:dyDescent="0.3">
      <c r="A49" s="3" t="s">
        <v>66</v>
      </c>
      <c r="B49" s="5">
        <v>1219000</v>
      </c>
      <c r="C49" s="5">
        <v>1222000</v>
      </c>
      <c r="D49" s="5">
        <v>1233000</v>
      </c>
      <c r="E49" s="5">
        <v>1214000</v>
      </c>
      <c r="F49" s="5">
        <v>1187000</v>
      </c>
      <c r="G49" s="5">
        <v>1178000</v>
      </c>
      <c r="H49" s="5">
        <v>1180000</v>
      </c>
      <c r="I49" s="5">
        <v>1184000</v>
      </c>
      <c r="J49" s="5">
        <v>1197000</v>
      </c>
      <c r="K49" s="5">
        <v>1217000</v>
      </c>
      <c r="L49" s="5">
        <v>1234000</v>
      </c>
      <c r="M49" s="5">
        <v>1249000</v>
      </c>
      <c r="N49" s="5">
        <v>1267000</v>
      </c>
      <c r="O49" s="5">
        <v>1285000</v>
      </c>
      <c r="P49" s="5">
        <v>1299000</v>
      </c>
      <c r="Q49" s="5">
        <v>1315000</v>
      </c>
    </row>
    <row r="50" spans="1:17" x14ac:dyDescent="0.3">
      <c r="A50" s="3" t="s">
        <v>32</v>
      </c>
      <c r="B50" s="4"/>
      <c r="C50" s="4"/>
      <c r="D50" s="4"/>
      <c r="E50" s="4"/>
      <c r="F50" s="4"/>
      <c r="G50" s="4"/>
      <c r="H50" s="5">
        <v>18490</v>
      </c>
      <c r="I50" s="5">
        <v>18869</v>
      </c>
      <c r="J50" s="5">
        <v>19318</v>
      </c>
      <c r="K50" s="5">
        <v>18681</v>
      </c>
      <c r="L50" s="5">
        <v>18504</v>
      </c>
      <c r="M50" s="5">
        <v>18665</v>
      </c>
      <c r="N50" s="5">
        <v>19380</v>
      </c>
      <c r="O50" s="5">
        <v>13826</v>
      </c>
      <c r="P50" s="5">
        <v>13820</v>
      </c>
      <c r="Q50" s="5">
        <v>14697</v>
      </c>
    </row>
    <row r="51" spans="1:17" x14ac:dyDescent="0.3">
      <c r="A51" s="3" t="s">
        <v>33</v>
      </c>
      <c r="B51" s="5">
        <v>42188</v>
      </c>
      <c r="C51" s="5">
        <v>46695</v>
      </c>
      <c r="D51" s="5">
        <v>50533</v>
      </c>
      <c r="E51" s="5">
        <v>54255</v>
      </c>
      <c r="F51" s="5">
        <v>53371</v>
      </c>
      <c r="G51" s="5">
        <v>55699</v>
      </c>
      <c r="H51" s="5">
        <v>57650</v>
      </c>
      <c r="I51" s="5">
        <v>60021</v>
      </c>
      <c r="J51" s="5">
        <v>59442</v>
      </c>
      <c r="K51" s="5">
        <v>58243</v>
      </c>
      <c r="L51" s="5">
        <v>57020</v>
      </c>
      <c r="M51" s="5">
        <v>56376</v>
      </c>
      <c r="N51" s="5">
        <v>55340</v>
      </c>
      <c r="O51" s="5">
        <v>54970</v>
      </c>
      <c r="P51" s="5">
        <v>56513</v>
      </c>
      <c r="Q51" s="5">
        <v>59506</v>
      </c>
    </row>
    <row r="52" spans="1:17" x14ac:dyDescent="0.3">
      <c r="A52" s="3" t="s">
        <v>34</v>
      </c>
      <c r="B52" s="5">
        <v>101935</v>
      </c>
      <c r="C52" s="5">
        <v>105125</v>
      </c>
      <c r="D52" s="5">
        <v>107802</v>
      </c>
      <c r="E52" s="5">
        <v>110384</v>
      </c>
      <c r="F52" s="5">
        <v>110266</v>
      </c>
      <c r="G52" s="5">
        <v>110307</v>
      </c>
      <c r="H52" s="5">
        <v>111057</v>
      </c>
      <c r="I52" s="5">
        <v>110608</v>
      </c>
      <c r="J52" s="5">
        <v>111414</v>
      </c>
      <c r="K52" s="5">
        <v>114471</v>
      </c>
      <c r="L52" s="5">
        <v>111672</v>
      </c>
      <c r="M52" s="5">
        <v>111337</v>
      </c>
      <c r="N52" s="5">
        <v>106282</v>
      </c>
      <c r="O52" s="5">
        <v>100985</v>
      </c>
      <c r="P52" s="5">
        <v>96909</v>
      </c>
      <c r="Q52" s="5">
        <v>94659</v>
      </c>
    </row>
    <row r="53" spans="1:17" x14ac:dyDescent="0.3">
      <c r="A53" s="3" t="s">
        <v>35</v>
      </c>
      <c r="B53" s="5">
        <v>402493</v>
      </c>
      <c r="C53" s="5">
        <v>409655</v>
      </c>
      <c r="D53" s="5">
        <v>424162</v>
      </c>
      <c r="E53" s="5">
        <v>435302</v>
      </c>
      <c r="F53" s="5">
        <v>452588</v>
      </c>
      <c r="G53" s="5">
        <v>464200</v>
      </c>
      <c r="H53" s="5">
        <v>482991</v>
      </c>
      <c r="I53" s="5">
        <v>506515</v>
      </c>
      <c r="J53" s="5">
        <v>524706</v>
      </c>
      <c r="K53" s="5">
        <v>535921</v>
      </c>
      <c r="L53" s="5">
        <v>545405</v>
      </c>
      <c r="M53" s="5">
        <v>540208</v>
      </c>
      <c r="N53" s="5">
        <v>529914</v>
      </c>
      <c r="O53" s="5">
        <v>526995</v>
      </c>
      <c r="P53" s="5">
        <v>538184</v>
      </c>
      <c r="Q53" s="5">
        <v>546645</v>
      </c>
    </row>
    <row r="54" spans="1:17" x14ac:dyDescent="0.3">
      <c r="A54" s="3" t="s">
        <v>36</v>
      </c>
      <c r="B54" s="5">
        <v>1098497</v>
      </c>
      <c r="C54" s="5">
        <v>1135065</v>
      </c>
      <c r="D54" s="5">
        <v>1172453</v>
      </c>
      <c r="E54" s="5">
        <v>1195537</v>
      </c>
      <c r="F54" s="5">
        <v>1220085</v>
      </c>
      <c r="G54" s="5">
        <v>1226891</v>
      </c>
      <c r="H54" s="5">
        <v>1241043</v>
      </c>
      <c r="I54" s="5">
        <v>1245322</v>
      </c>
      <c r="J54" s="5">
        <v>1250194</v>
      </c>
      <c r="K54" s="5">
        <v>1340959</v>
      </c>
      <c r="L54" s="5">
        <v>1358016</v>
      </c>
      <c r="M54" s="5">
        <v>1287828</v>
      </c>
      <c r="N54" s="5">
        <v>1300580</v>
      </c>
      <c r="O54" s="5">
        <v>1298992</v>
      </c>
      <c r="P54" s="5">
        <v>1301001</v>
      </c>
      <c r="Q54" s="5">
        <v>1300775</v>
      </c>
    </row>
    <row r="55" spans="1:17" x14ac:dyDescent="0.3">
      <c r="A55" s="3" t="s">
        <v>37</v>
      </c>
      <c r="B55" s="4"/>
      <c r="C55" s="4"/>
      <c r="D55" s="4"/>
      <c r="E55" s="4"/>
      <c r="F55" s="4"/>
      <c r="G55" s="4"/>
      <c r="H55" s="4"/>
      <c r="I55" s="4"/>
      <c r="J55" s="5">
        <v>41964</v>
      </c>
      <c r="K55" s="5">
        <v>42560</v>
      </c>
      <c r="L55" s="5">
        <v>42780</v>
      </c>
      <c r="M55" s="5">
        <v>43903</v>
      </c>
      <c r="N55" s="5">
        <v>43949</v>
      </c>
      <c r="O55" s="5">
        <v>43040</v>
      </c>
      <c r="P55" s="5">
        <v>44318</v>
      </c>
      <c r="Q55" s="5">
        <v>45421</v>
      </c>
    </row>
    <row r="56" spans="1:17" x14ac:dyDescent="0.3">
      <c r="A56" s="3" t="s">
        <v>38</v>
      </c>
      <c r="B56" s="4"/>
      <c r="C56" s="4"/>
      <c r="D56" s="4"/>
      <c r="E56" s="5">
        <v>647024</v>
      </c>
      <c r="F56" s="5">
        <v>637951</v>
      </c>
      <c r="G56" s="5">
        <v>639772</v>
      </c>
      <c r="H56" s="5">
        <v>634827</v>
      </c>
      <c r="I56" s="5">
        <v>649724</v>
      </c>
      <c r="J56" s="5">
        <v>651095</v>
      </c>
      <c r="K56" s="5">
        <v>654478</v>
      </c>
      <c r="L56" s="5">
        <v>656523</v>
      </c>
      <c r="M56" s="5">
        <v>650239</v>
      </c>
      <c r="N56" s="5">
        <v>638753</v>
      </c>
      <c r="O56" s="5">
        <v>639677</v>
      </c>
      <c r="P56" s="5">
        <v>630281</v>
      </c>
      <c r="Q56" s="5">
        <v>625196</v>
      </c>
    </row>
    <row r="57" spans="1:17" x14ac:dyDescent="0.3">
      <c r="A57" s="3" t="s">
        <v>39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3">
      <c r="A58" s="3" t="s">
        <v>40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>
        <v>21083</v>
      </c>
      <c r="O58" s="5">
        <v>20996</v>
      </c>
      <c r="P58" s="5">
        <v>21650</v>
      </c>
      <c r="Q58" s="5">
        <v>20926</v>
      </c>
    </row>
    <row r="59" spans="1:17" x14ac:dyDescent="0.3">
      <c r="A59" s="3" t="s">
        <v>41</v>
      </c>
      <c r="B59" s="5">
        <v>49586</v>
      </c>
      <c r="C59" s="5">
        <v>47414</v>
      </c>
      <c r="D59" s="5">
        <v>46421</v>
      </c>
      <c r="E59" s="5">
        <v>45046</v>
      </c>
      <c r="F59" s="5">
        <v>44020</v>
      </c>
      <c r="G59" s="5">
        <v>43440</v>
      </c>
      <c r="H59" s="5">
        <v>43244</v>
      </c>
      <c r="I59" s="5">
        <v>42953</v>
      </c>
      <c r="J59" s="5">
        <v>44615</v>
      </c>
      <c r="K59" s="5">
        <v>43730</v>
      </c>
      <c r="L59" s="5">
        <v>43179</v>
      </c>
      <c r="M59" s="5">
        <v>43916</v>
      </c>
      <c r="N59" s="5">
        <v>43990</v>
      </c>
      <c r="O59" s="5">
        <v>43446</v>
      </c>
      <c r="P59" s="5">
        <v>43752</v>
      </c>
      <c r="Q59" s="5">
        <v>43599</v>
      </c>
    </row>
    <row r="60" spans="1:17" x14ac:dyDescent="0.3">
      <c r="A60" s="3" t="s">
        <v>42</v>
      </c>
      <c r="B60" s="4"/>
      <c r="C60" s="4"/>
      <c r="D60" s="4"/>
      <c r="E60" s="4"/>
      <c r="F60" s="4"/>
      <c r="G60" s="4"/>
      <c r="H60" s="5">
        <v>103423</v>
      </c>
      <c r="I60" s="5">
        <v>90854</v>
      </c>
      <c r="J60" s="5">
        <v>94549</v>
      </c>
      <c r="K60" s="5">
        <v>90684</v>
      </c>
      <c r="L60" s="5">
        <v>99132</v>
      </c>
      <c r="M60" s="5">
        <v>104186</v>
      </c>
      <c r="N60" s="5">
        <v>99128</v>
      </c>
      <c r="O60" s="5">
        <v>106746</v>
      </c>
      <c r="P60" s="5">
        <v>104540</v>
      </c>
      <c r="Q60" s="5">
        <v>104558</v>
      </c>
    </row>
    <row r="61" spans="1:17" x14ac:dyDescent="0.3">
      <c r="A61" s="3" t="s">
        <v>43</v>
      </c>
      <c r="B61" s="5">
        <v>266469</v>
      </c>
      <c r="C61" s="5">
        <v>272370</v>
      </c>
      <c r="D61" s="5">
        <v>231150</v>
      </c>
      <c r="E61" s="5">
        <v>242800</v>
      </c>
      <c r="F61" s="5">
        <v>245600</v>
      </c>
      <c r="G61" s="5">
        <v>240310</v>
      </c>
      <c r="H61" s="5">
        <v>250920</v>
      </c>
      <c r="I61" s="5">
        <v>257470</v>
      </c>
      <c r="J61" s="5">
        <v>268050</v>
      </c>
      <c r="K61" s="5">
        <v>278270</v>
      </c>
      <c r="L61" s="5">
        <v>283160</v>
      </c>
      <c r="M61" s="5">
        <v>287270</v>
      </c>
      <c r="N61" s="5">
        <v>290334</v>
      </c>
      <c r="O61" s="5">
        <v>288933</v>
      </c>
      <c r="P61" s="5">
        <v>264610</v>
      </c>
      <c r="Q61" s="5">
        <v>275581</v>
      </c>
    </row>
    <row r="62" spans="1:17" x14ac:dyDescent="0.3">
      <c r="A62" s="3" t="s">
        <v>44</v>
      </c>
      <c r="B62" s="5">
        <v>91572</v>
      </c>
      <c r="C62" s="5">
        <v>92241</v>
      </c>
      <c r="D62" s="5">
        <v>92756</v>
      </c>
      <c r="E62" s="5">
        <v>94412</v>
      </c>
      <c r="F62" s="5">
        <v>95140</v>
      </c>
      <c r="G62" s="5">
        <v>96482</v>
      </c>
      <c r="H62" s="5">
        <v>98882</v>
      </c>
      <c r="I62" s="5">
        <v>100140</v>
      </c>
      <c r="J62" s="5">
        <v>102364</v>
      </c>
      <c r="K62" s="5">
        <v>104432</v>
      </c>
      <c r="L62" s="5">
        <v>106221</v>
      </c>
      <c r="M62" s="5">
        <v>108365</v>
      </c>
      <c r="N62" s="5">
        <v>110007</v>
      </c>
      <c r="O62" s="5">
        <v>111167</v>
      </c>
      <c r="P62" s="5">
        <v>113344</v>
      </c>
      <c r="Q62" s="5">
        <v>114903</v>
      </c>
    </row>
    <row r="63" spans="1:17" x14ac:dyDescent="0.3">
      <c r="A63" s="3" t="s">
        <v>45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3">
      <c r="A64" s="3" t="s">
        <v>46</v>
      </c>
      <c r="B64" s="5">
        <v>109564</v>
      </c>
      <c r="C64" s="5">
        <v>109958</v>
      </c>
      <c r="D64" s="5">
        <v>112326</v>
      </c>
      <c r="E64" s="5">
        <v>114756</v>
      </c>
      <c r="F64" s="5">
        <v>115555</v>
      </c>
      <c r="G64" s="5">
        <v>118332</v>
      </c>
      <c r="H64" s="5">
        <v>116855</v>
      </c>
      <c r="I64" s="5">
        <v>119423</v>
      </c>
      <c r="J64" s="5">
        <v>120103</v>
      </c>
      <c r="K64" s="5">
        <v>123310</v>
      </c>
      <c r="L64" s="5">
        <v>127480</v>
      </c>
      <c r="M64" s="5">
        <v>119815</v>
      </c>
      <c r="N64" s="5">
        <v>121116</v>
      </c>
      <c r="O64" s="5">
        <v>120563</v>
      </c>
      <c r="P64" s="5">
        <v>118341</v>
      </c>
      <c r="Q64" s="5">
        <v>122338</v>
      </c>
    </row>
    <row r="65" spans="1:37" x14ac:dyDescent="0.3">
      <c r="A65" s="3" t="s">
        <v>47</v>
      </c>
      <c r="B65" s="5">
        <v>141641</v>
      </c>
      <c r="C65" s="5">
        <v>145146</v>
      </c>
      <c r="D65" s="5">
        <v>146809</v>
      </c>
      <c r="E65" s="5">
        <v>141351</v>
      </c>
      <c r="F65" s="5">
        <v>143085</v>
      </c>
      <c r="G65" s="5">
        <v>134988</v>
      </c>
      <c r="H65" s="5">
        <v>141430</v>
      </c>
      <c r="I65" s="5">
        <v>159954</v>
      </c>
      <c r="J65" s="5">
        <v>158979</v>
      </c>
      <c r="K65" s="5">
        <v>156665</v>
      </c>
      <c r="L65" s="5">
        <v>158047</v>
      </c>
      <c r="M65" s="5">
        <v>151652</v>
      </c>
      <c r="N65" s="5">
        <v>151359</v>
      </c>
      <c r="O65" s="5">
        <v>152625</v>
      </c>
      <c r="P65" s="5">
        <v>155125</v>
      </c>
      <c r="Q65" s="5">
        <v>160997</v>
      </c>
    </row>
    <row r="66" spans="1:37" x14ac:dyDescent="0.3">
      <c r="A66" s="3" t="s">
        <v>48</v>
      </c>
      <c r="B66" s="5">
        <v>18071</v>
      </c>
      <c r="C66" s="5">
        <v>17953</v>
      </c>
      <c r="D66" s="5">
        <v>18421</v>
      </c>
      <c r="E66" s="5">
        <v>18715</v>
      </c>
      <c r="F66" s="5">
        <v>18842</v>
      </c>
      <c r="G66" s="5">
        <v>19445</v>
      </c>
      <c r="H66" s="5">
        <v>19644</v>
      </c>
      <c r="I66" s="5">
        <v>19916</v>
      </c>
      <c r="J66" s="5">
        <v>20033</v>
      </c>
      <c r="K66" s="5">
        <v>20375</v>
      </c>
      <c r="L66" s="5">
        <v>20616</v>
      </c>
      <c r="M66" s="5">
        <v>20760</v>
      </c>
      <c r="N66" s="5">
        <v>21123</v>
      </c>
      <c r="O66" s="5">
        <v>20552</v>
      </c>
      <c r="P66" s="5">
        <v>21531</v>
      </c>
      <c r="Q66" s="5">
        <v>22233</v>
      </c>
    </row>
    <row r="67" spans="1:37" x14ac:dyDescent="0.3">
      <c r="A67" s="3" t="s">
        <v>49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37" x14ac:dyDescent="0.3">
      <c r="A68" s="3" t="s">
        <v>50</v>
      </c>
      <c r="B68" s="5">
        <v>81955</v>
      </c>
      <c r="C68" s="4"/>
      <c r="D68" s="4"/>
      <c r="E68" s="4"/>
      <c r="F68" s="5">
        <v>91320</v>
      </c>
      <c r="G68" s="5">
        <v>91608</v>
      </c>
      <c r="H68" s="5">
        <v>93343</v>
      </c>
      <c r="I68" s="5">
        <v>93489</v>
      </c>
      <c r="J68" s="5">
        <v>94810</v>
      </c>
      <c r="K68" s="5">
        <v>94741</v>
      </c>
      <c r="L68" s="5">
        <v>95990</v>
      </c>
      <c r="M68" s="5">
        <v>96156</v>
      </c>
      <c r="N68" s="5">
        <v>96981</v>
      </c>
      <c r="O68" s="5">
        <v>97295</v>
      </c>
      <c r="P68" s="5">
        <v>96538</v>
      </c>
      <c r="Q68" s="4"/>
    </row>
    <row r="69" spans="1:37" x14ac:dyDescent="0.3">
      <c r="A69" s="3" t="s">
        <v>51</v>
      </c>
      <c r="B69" s="4"/>
      <c r="C69" s="4"/>
      <c r="D69" s="4"/>
      <c r="E69" s="4"/>
      <c r="F69" s="4"/>
      <c r="G69" s="4"/>
      <c r="H69" s="4"/>
      <c r="I69" s="4"/>
      <c r="J69" s="4"/>
      <c r="K69" s="5">
        <v>1311827</v>
      </c>
      <c r="L69" s="5">
        <v>1336116</v>
      </c>
      <c r="M69" s="5">
        <v>1293817</v>
      </c>
      <c r="N69" s="5">
        <v>1352021</v>
      </c>
      <c r="O69" s="5">
        <v>1363822</v>
      </c>
      <c r="P69" s="5">
        <v>1330590</v>
      </c>
      <c r="Q69" s="5">
        <v>1339163</v>
      </c>
    </row>
    <row r="70" spans="1:37" x14ac:dyDescent="0.3">
      <c r="A70" s="3" t="s">
        <v>52</v>
      </c>
      <c r="B70" s="4"/>
      <c r="C70" s="4"/>
      <c r="D70" s="4"/>
      <c r="E70" s="4"/>
      <c r="F70" s="4"/>
      <c r="G70" s="4"/>
      <c r="H70" s="4"/>
      <c r="I70" s="5">
        <v>6480</v>
      </c>
      <c r="J70" s="5">
        <v>6576</v>
      </c>
      <c r="K70" s="5">
        <v>6214</v>
      </c>
      <c r="L70" s="5">
        <v>6028</v>
      </c>
      <c r="M70" s="5">
        <v>6036</v>
      </c>
      <c r="N70" s="5">
        <v>6095</v>
      </c>
      <c r="O70" s="5">
        <v>6162</v>
      </c>
      <c r="P70" s="5">
        <v>6357</v>
      </c>
      <c r="Q70" s="5">
        <v>6507</v>
      </c>
    </row>
    <row r="71" spans="1:37" x14ac:dyDescent="0.3">
      <c r="A71" s="3" t="s">
        <v>53</v>
      </c>
      <c r="B71" s="4"/>
      <c r="C71" s="4"/>
      <c r="D71" s="5">
        <v>103680</v>
      </c>
      <c r="E71" s="5">
        <v>105575</v>
      </c>
      <c r="F71" s="5">
        <v>106575</v>
      </c>
      <c r="G71" s="5">
        <v>108201</v>
      </c>
      <c r="H71" s="5">
        <v>107649</v>
      </c>
      <c r="I71" s="5">
        <v>107132</v>
      </c>
      <c r="J71" s="5">
        <v>104493</v>
      </c>
      <c r="K71" s="5">
        <v>112890</v>
      </c>
      <c r="L71" s="5">
        <v>113073</v>
      </c>
      <c r="M71" s="5">
        <v>113078</v>
      </c>
      <c r="N71" s="5">
        <v>109133</v>
      </c>
      <c r="O71" s="5">
        <v>109345</v>
      </c>
      <c r="P71" s="5">
        <v>109661</v>
      </c>
      <c r="Q71" s="5">
        <v>112998</v>
      </c>
    </row>
    <row r="72" spans="1:37" x14ac:dyDescent="0.3">
      <c r="A72" s="3" t="s">
        <v>54</v>
      </c>
      <c r="B72" s="5">
        <v>148354</v>
      </c>
      <c r="C72" s="5">
        <v>152248</v>
      </c>
      <c r="D72" s="5">
        <v>156406</v>
      </c>
      <c r="E72" s="5">
        <v>162894</v>
      </c>
      <c r="F72" s="5">
        <v>162735</v>
      </c>
      <c r="G72" s="5">
        <v>166673</v>
      </c>
      <c r="H72" s="5">
        <v>170863</v>
      </c>
      <c r="I72" s="5">
        <v>174903</v>
      </c>
      <c r="J72" s="5">
        <v>178464</v>
      </c>
      <c r="K72" s="5">
        <v>186999</v>
      </c>
      <c r="L72" s="5">
        <v>175336</v>
      </c>
      <c r="M72" s="5">
        <v>181836</v>
      </c>
      <c r="N72" s="5">
        <v>185357</v>
      </c>
      <c r="O72" s="5">
        <v>190781</v>
      </c>
      <c r="P72" s="5">
        <v>195874</v>
      </c>
      <c r="Q72" s="5">
        <v>202110</v>
      </c>
    </row>
    <row r="73" spans="1:37" x14ac:dyDescent="0.3">
      <c r="A73" s="10"/>
      <c r="B73" s="10"/>
      <c r="C73" s="10"/>
      <c r="D73" s="10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1:37" x14ac:dyDescent="0.3">
      <c r="A74" s="10"/>
      <c r="B74" s="10"/>
      <c r="C74" s="10"/>
      <c r="D74" s="10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spans="1:37" x14ac:dyDescent="0.3">
      <c r="A75" s="10"/>
      <c r="B75" s="10"/>
      <c r="C75" s="10"/>
      <c r="D75" s="10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7" spans="1:37" x14ac:dyDescent="0.3">
      <c r="A77" s="6" t="s">
        <v>5</v>
      </c>
      <c r="B77" s="6" t="s">
        <v>6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37" x14ac:dyDescent="0.3">
      <c r="A78" s="6" t="s">
        <v>7</v>
      </c>
      <c r="B78" s="6" t="s">
        <v>56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37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37" x14ac:dyDescent="0.3">
      <c r="A80" s="8" t="s">
        <v>65</v>
      </c>
      <c r="B80" s="8" t="s">
        <v>10</v>
      </c>
      <c r="C80" s="8" t="s">
        <v>11</v>
      </c>
      <c r="D80" s="8" t="s">
        <v>12</v>
      </c>
      <c r="E80" s="8" t="s">
        <v>13</v>
      </c>
      <c r="F80" s="8" t="s">
        <v>14</v>
      </c>
      <c r="G80" s="8" t="s">
        <v>15</v>
      </c>
      <c r="H80" s="8" t="s">
        <v>16</v>
      </c>
      <c r="I80" s="8" t="s">
        <v>17</v>
      </c>
      <c r="J80" s="8" t="s">
        <v>18</v>
      </c>
      <c r="K80" s="8" t="s">
        <v>19</v>
      </c>
      <c r="L80" s="8" t="s">
        <v>20</v>
      </c>
      <c r="M80" s="8" t="s">
        <v>21</v>
      </c>
      <c r="N80" s="8" t="s">
        <v>22</v>
      </c>
      <c r="O80" s="8" t="s">
        <v>23</v>
      </c>
      <c r="P80" s="8" t="s">
        <v>24</v>
      </c>
      <c r="Q80" s="8" t="s">
        <v>25</v>
      </c>
      <c r="S80" s="16" t="s">
        <v>9</v>
      </c>
      <c r="T80" s="16" t="s">
        <v>10</v>
      </c>
      <c r="U80" s="16" t="s">
        <v>11</v>
      </c>
      <c r="V80" s="16" t="s">
        <v>12</v>
      </c>
      <c r="W80" s="16" t="s">
        <v>13</v>
      </c>
      <c r="X80" s="16" t="s">
        <v>14</v>
      </c>
      <c r="Y80" s="16" t="s">
        <v>15</v>
      </c>
      <c r="Z80" s="16" t="s">
        <v>16</v>
      </c>
      <c r="AA80" s="16" t="s">
        <v>17</v>
      </c>
      <c r="AB80" s="16" t="s">
        <v>18</v>
      </c>
      <c r="AC80" s="16" t="s">
        <v>19</v>
      </c>
      <c r="AD80" s="16" t="s">
        <v>20</v>
      </c>
      <c r="AE80" s="16" t="s">
        <v>21</v>
      </c>
      <c r="AF80" s="16" t="s">
        <v>22</v>
      </c>
      <c r="AG80" s="16" t="s">
        <v>23</v>
      </c>
      <c r="AH80" s="16" t="s">
        <v>24</v>
      </c>
      <c r="AI80" s="16" t="s">
        <v>25</v>
      </c>
      <c r="AJ80" s="16" t="s">
        <v>26</v>
      </c>
      <c r="AK80" s="16" t="s">
        <v>68</v>
      </c>
    </row>
    <row r="81" spans="1:37" x14ac:dyDescent="0.3">
      <c r="A81" s="15" t="s">
        <v>27</v>
      </c>
      <c r="B81" s="8"/>
      <c r="C81" s="8"/>
      <c r="D81" s="9">
        <v>72.900000000000006</v>
      </c>
      <c r="E81" s="9">
        <v>70.900000000000006</v>
      </c>
      <c r="F81" s="9">
        <v>69.69</v>
      </c>
      <c r="G81" s="9">
        <v>67.650000000000006</v>
      </c>
      <c r="H81" s="9">
        <v>69.19</v>
      </c>
      <c r="I81" s="9">
        <v>70.81</v>
      </c>
      <c r="J81" s="9">
        <v>68.680000000000007</v>
      </c>
      <c r="K81" s="9">
        <v>70.39</v>
      </c>
      <c r="L81" s="9">
        <v>68.319999999999993</v>
      </c>
      <c r="M81" s="9">
        <v>70.459999999999994</v>
      </c>
      <c r="N81" s="9">
        <v>72.59</v>
      </c>
      <c r="O81" s="9">
        <v>69.150000000000006</v>
      </c>
      <c r="P81" s="9">
        <v>70.66</v>
      </c>
      <c r="Q81" s="8"/>
      <c r="S81" s="16" t="s">
        <v>27</v>
      </c>
      <c r="T81" s="17">
        <v>10239085</v>
      </c>
      <c r="U81" s="17">
        <v>10263414</v>
      </c>
      <c r="V81" s="17">
        <v>10309725</v>
      </c>
      <c r="W81" s="17">
        <v>10355844</v>
      </c>
      <c r="X81" s="17">
        <v>10396421</v>
      </c>
      <c r="Y81" s="17">
        <v>10445852</v>
      </c>
      <c r="Z81" s="17">
        <v>10511382</v>
      </c>
      <c r="AA81" s="17">
        <v>10584534</v>
      </c>
      <c r="AB81" s="17">
        <v>10666866</v>
      </c>
      <c r="AC81" s="17">
        <v>10753080</v>
      </c>
      <c r="AD81" s="17">
        <v>10839905</v>
      </c>
      <c r="AE81" s="17">
        <v>11000638</v>
      </c>
      <c r="AF81" s="17">
        <v>11075889</v>
      </c>
      <c r="AG81" s="17">
        <v>11137974</v>
      </c>
      <c r="AH81" s="17">
        <v>11180840</v>
      </c>
      <c r="AI81" s="17">
        <v>11237274</v>
      </c>
      <c r="AJ81" s="17">
        <v>11311117</v>
      </c>
      <c r="AK81" s="17">
        <v>11351727</v>
      </c>
    </row>
    <row r="82" spans="1:37" x14ac:dyDescent="0.3">
      <c r="A82" s="15" t="s">
        <v>30</v>
      </c>
      <c r="B82" s="9">
        <v>196.12</v>
      </c>
      <c r="C82" s="9">
        <v>197.77</v>
      </c>
      <c r="D82" s="9">
        <v>209.08</v>
      </c>
      <c r="E82" s="9">
        <v>212.65</v>
      </c>
      <c r="F82" s="9">
        <v>218.24</v>
      </c>
      <c r="G82" s="9">
        <v>228.7</v>
      </c>
      <c r="H82" s="9">
        <v>236.55</v>
      </c>
      <c r="I82" s="9">
        <v>238.12</v>
      </c>
      <c r="J82" s="9">
        <v>245.3</v>
      </c>
      <c r="K82" s="9">
        <v>251.05</v>
      </c>
      <c r="L82" s="9">
        <v>258.41000000000003</v>
      </c>
      <c r="M82" s="9">
        <v>265</v>
      </c>
      <c r="N82" s="9">
        <v>268.99</v>
      </c>
      <c r="O82" s="9">
        <v>271.51</v>
      </c>
      <c r="P82" s="9">
        <v>280.31</v>
      </c>
      <c r="Q82" s="8"/>
      <c r="S82" s="16" t="s">
        <v>30</v>
      </c>
      <c r="T82" s="17">
        <v>5330020</v>
      </c>
      <c r="U82" s="17">
        <v>5349212</v>
      </c>
      <c r="V82" s="17">
        <v>5368354</v>
      </c>
      <c r="W82" s="17">
        <v>5383507</v>
      </c>
      <c r="X82" s="17">
        <v>5397640</v>
      </c>
      <c r="Y82" s="17">
        <v>5411405</v>
      </c>
      <c r="Z82" s="17">
        <v>5427459</v>
      </c>
      <c r="AA82" s="17">
        <v>5447084</v>
      </c>
      <c r="AB82" s="17">
        <v>5475791</v>
      </c>
      <c r="AC82" s="17">
        <v>5511451</v>
      </c>
      <c r="AD82" s="17">
        <v>5534738</v>
      </c>
      <c r="AE82" s="17">
        <v>5560628</v>
      </c>
      <c r="AF82" s="17">
        <v>5580516</v>
      </c>
      <c r="AG82" s="17">
        <v>5602628</v>
      </c>
      <c r="AH82" s="17">
        <v>5627235</v>
      </c>
      <c r="AI82" s="17">
        <v>5659715</v>
      </c>
      <c r="AJ82" s="17">
        <v>5707251</v>
      </c>
      <c r="AK82" s="17">
        <v>5748769</v>
      </c>
    </row>
    <row r="83" spans="1:37" x14ac:dyDescent="0.3">
      <c r="A83" s="15" t="s">
        <v>66</v>
      </c>
      <c r="B83" s="9">
        <v>159.35</v>
      </c>
      <c r="C83" s="9">
        <v>161.51</v>
      </c>
      <c r="D83" s="9">
        <v>163.66</v>
      </c>
      <c r="E83" s="9">
        <v>167.2</v>
      </c>
      <c r="F83" s="9">
        <v>167.24</v>
      </c>
      <c r="G83" s="9">
        <v>169.76</v>
      </c>
      <c r="H83" s="9">
        <v>172.38</v>
      </c>
      <c r="I83" s="9">
        <v>176.26</v>
      </c>
      <c r="J83" s="9">
        <v>180.25</v>
      </c>
      <c r="K83" s="9">
        <v>186.81</v>
      </c>
      <c r="L83" s="9">
        <v>193.21</v>
      </c>
      <c r="M83" s="9">
        <v>199.27</v>
      </c>
      <c r="N83" s="9">
        <v>206.27</v>
      </c>
      <c r="O83" s="9">
        <v>213.77</v>
      </c>
      <c r="P83" s="9">
        <v>221.04</v>
      </c>
      <c r="Q83" s="9">
        <v>225.25</v>
      </c>
      <c r="S83" s="16" t="s">
        <v>67</v>
      </c>
      <c r="T83" s="17">
        <v>82163475</v>
      </c>
      <c r="U83" s="17">
        <v>82259540</v>
      </c>
      <c r="V83" s="17">
        <v>82440309</v>
      </c>
      <c r="W83" s="17">
        <v>82536680</v>
      </c>
      <c r="X83" s="17">
        <v>82531671</v>
      </c>
      <c r="Y83" s="17">
        <v>82500849</v>
      </c>
      <c r="Z83" s="17">
        <v>82437995</v>
      </c>
      <c r="AA83" s="17">
        <v>82314906</v>
      </c>
      <c r="AB83" s="17">
        <v>82217837</v>
      </c>
      <c r="AC83" s="17">
        <v>82002356</v>
      </c>
      <c r="AD83" s="17">
        <v>81802257</v>
      </c>
      <c r="AE83" s="17">
        <v>80222065</v>
      </c>
      <c r="AF83" s="17">
        <v>80327900</v>
      </c>
      <c r="AG83" s="17">
        <v>80523746</v>
      </c>
      <c r="AH83" s="17">
        <v>80767463</v>
      </c>
      <c r="AI83" s="17">
        <v>81197537</v>
      </c>
      <c r="AJ83" s="17">
        <v>82175684</v>
      </c>
      <c r="AK83" s="17">
        <v>82521653</v>
      </c>
    </row>
    <row r="84" spans="1:37" x14ac:dyDescent="0.3">
      <c r="A84" s="15" t="s">
        <v>33</v>
      </c>
      <c r="B84" s="9">
        <v>122.39</v>
      </c>
      <c r="C84" s="9">
        <v>132.27000000000001</v>
      </c>
      <c r="D84" s="9">
        <v>143.26</v>
      </c>
      <c r="E84" s="9">
        <v>142.97</v>
      </c>
      <c r="F84" s="9">
        <v>147.72999999999999</v>
      </c>
      <c r="G84" s="9">
        <v>148.69999999999999</v>
      </c>
      <c r="H84" s="9">
        <v>150.94999999999999</v>
      </c>
      <c r="I84" s="9">
        <v>148.25</v>
      </c>
      <c r="J84" s="9">
        <v>147.41</v>
      </c>
      <c r="K84" s="9">
        <v>144.07</v>
      </c>
      <c r="L84" s="9">
        <v>141.36000000000001</v>
      </c>
      <c r="M84" s="9">
        <v>147</v>
      </c>
      <c r="N84" s="9">
        <v>147.01</v>
      </c>
      <c r="O84" s="9">
        <v>147.44999999999999</v>
      </c>
      <c r="P84" s="9">
        <v>155.16</v>
      </c>
      <c r="Q84" s="9">
        <v>162.66999999999999</v>
      </c>
      <c r="S84" s="16" t="s">
        <v>33</v>
      </c>
      <c r="T84" s="17">
        <v>3777565</v>
      </c>
      <c r="U84" s="17">
        <v>3832783</v>
      </c>
      <c r="V84" s="17">
        <v>3899702</v>
      </c>
      <c r="W84" s="17">
        <v>3964191</v>
      </c>
      <c r="X84" s="17">
        <v>4028851</v>
      </c>
      <c r="Y84" s="17">
        <v>4111672</v>
      </c>
      <c r="Z84" s="17">
        <v>4208156</v>
      </c>
      <c r="AA84" s="17">
        <v>4340118</v>
      </c>
      <c r="AB84" s="17">
        <v>4457765</v>
      </c>
      <c r="AC84" s="17">
        <v>4521322</v>
      </c>
      <c r="AD84" s="17">
        <v>4549428</v>
      </c>
      <c r="AE84" s="17">
        <v>4570881</v>
      </c>
      <c r="AF84" s="17">
        <v>4589287</v>
      </c>
      <c r="AG84" s="17">
        <v>4609779</v>
      </c>
      <c r="AH84" s="17">
        <v>4637852</v>
      </c>
      <c r="AI84" s="17">
        <v>4677627</v>
      </c>
      <c r="AJ84" s="17">
        <v>4726286</v>
      </c>
      <c r="AK84" s="17">
        <v>4784383</v>
      </c>
    </row>
    <row r="85" spans="1:37" x14ac:dyDescent="0.3">
      <c r="A85" s="15" t="s">
        <v>35</v>
      </c>
      <c r="B85" s="9">
        <v>176.64</v>
      </c>
      <c r="C85" s="9">
        <v>176.94</v>
      </c>
      <c r="D85" s="9">
        <v>183.64</v>
      </c>
      <c r="E85" s="9">
        <v>186.93</v>
      </c>
      <c r="F85" s="9">
        <v>193.55</v>
      </c>
      <c r="G85" s="9">
        <v>194.67</v>
      </c>
      <c r="H85" s="9">
        <v>200.18</v>
      </c>
      <c r="I85" s="9">
        <v>207.04</v>
      </c>
      <c r="J85" s="9">
        <v>214.99</v>
      </c>
      <c r="K85" s="9">
        <v>220.86</v>
      </c>
      <c r="L85" s="9">
        <v>219.7</v>
      </c>
      <c r="M85" s="9">
        <v>221.63</v>
      </c>
      <c r="N85" s="9">
        <v>220.53</v>
      </c>
      <c r="O85" s="9">
        <v>219.67</v>
      </c>
      <c r="P85" s="9">
        <v>222.34</v>
      </c>
      <c r="Q85" s="9">
        <v>227.02</v>
      </c>
      <c r="S85" s="16" t="s">
        <v>35</v>
      </c>
      <c r="T85" s="17">
        <v>40470182</v>
      </c>
      <c r="U85" s="17">
        <v>40665545</v>
      </c>
      <c r="V85" s="17">
        <v>41035278</v>
      </c>
      <c r="W85" s="17">
        <v>41827838</v>
      </c>
      <c r="X85" s="17">
        <v>42547451</v>
      </c>
      <c r="Y85" s="17">
        <v>43296338</v>
      </c>
      <c r="Z85" s="17">
        <v>44009971</v>
      </c>
      <c r="AA85" s="17">
        <v>44784666</v>
      </c>
      <c r="AB85" s="17">
        <v>45668939</v>
      </c>
      <c r="AC85" s="17">
        <v>46239273</v>
      </c>
      <c r="AD85" s="17">
        <v>46486619</v>
      </c>
      <c r="AE85" s="17">
        <v>46667174</v>
      </c>
      <c r="AF85" s="17">
        <v>46818219</v>
      </c>
      <c r="AG85" s="17">
        <v>46727890</v>
      </c>
      <c r="AH85" s="17">
        <v>46512199</v>
      </c>
      <c r="AI85" s="17">
        <v>46449565</v>
      </c>
      <c r="AJ85" s="17">
        <v>46440099</v>
      </c>
      <c r="AK85" s="17">
        <v>46528024</v>
      </c>
    </row>
    <row r="86" spans="1:37" x14ac:dyDescent="0.3">
      <c r="A86" s="15" t="s">
        <v>36</v>
      </c>
      <c r="B86" s="9">
        <v>228.14</v>
      </c>
      <c r="C86" s="9">
        <v>235.93</v>
      </c>
      <c r="D86" s="9">
        <v>239.43</v>
      </c>
      <c r="E86" s="9">
        <v>239.47</v>
      </c>
      <c r="F86" s="9">
        <v>240.36</v>
      </c>
      <c r="G86" s="9">
        <v>238.61</v>
      </c>
      <c r="H86" s="9">
        <v>239.68</v>
      </c>
      <c r="I86" s="9">
        <v>243.2</v>
      </c>
      <c r="J86" s="9">
        <v>245.01</v>
      </c>
      <c r="K86" s="9">
        <v>248.62</v>
      </c>
      <c r="L86" s="9">
        <v>248.82</v>
      </c>
      <c r="M86" s="9">
        <v>251.08</v>
      </c>
      <c r="N86" s="9">
        <v>252.95</v>
      </c>
      <c r="O86" s="9">
        <v>253.78</v>
      </c>
      <c r="P86" s="9">
        <v>256.33999999999997</v>
      </c>
      <c r="Q86" s="9">
        <v>257.55</v>
      </c>
      <c r="S86" s="16" t="s">
        <v>36</v>
      </c>
      <c r="T86" s="17">
        <v>60545022</v>
      </c>
      <c r="U86" s="17">
        <v>60979315</v>
      </c>
      <c r="V86" s="17">
        <v>61424036</v>
      </c>
      <c r="W86" s="17">
        <v>61864088</v>
      </c>
      <c r="X86" s="17">
        <v>62292241</v>
      </c>
      <c r="Y86" s="17">
        <v>62772870</v>
      </c>
      <c r="Z86" s="17">
        <v>63229635</v>
      </c>
      <c r="AA86" s="17">
        <v>63645065</v>
      </c>
      <c r="AB86" s="17">
        <v>64007193</v>
      </c>
      <c r="AC86" s="17">
        <v>64350226</v>
      </c>
      <c r="AD86" s="17">
        <v>64658856</v>
      </c>
      <c r="AE86" s="17">
        <v>64978721</v>
      </c>
      <c r="AF86" s="17">
        <v>65276983</v>
      </c>
      <c r="AG86" s="17">
        <v>65600350</v>
      </c>
      <c r="AH86" s="17">
        <v>65942267</v>
      </c>
      <c r="AI86" s="17">
        <v>66456279</v>
      </c>
      <c r="AJ86" s="17">
        <v>66730453</v>
      </c>
      <c r="AK86" s="17">
        <v>66989083</v>
      </c>
    </row>
    <row r="87" spans="1:37" x14ac:dyDescent="0.3">
      <c r="A87" s="15" t="s">
        <v>38</v>
      </c>
      <c r="B87" s="8"/>
      <c r="C87" s="8"/>
      <c r="D87" s="8"/>
      <c r="E87" s="9">
        <v>211.47</v>
      </c>
      <c r="F87" s="9">
        <v>208.95</v>
      </c>
      <c r="G87" s="9">
        <v>211.67</v>
      </c>
      <c r="H87" s="9">
        <v>208.95</v>
      </c>
      <c r="I87" s="9">
        <v>213.77</v>
      </c>
      <c r="J87" s="9">
        <v>213.44</v>
      </c>
      <c r="K87" s="9">
        <v>214.43</v>
      </c>
      <c r="L87" s="9">
        <v>215.26</v>
      </c>
      <c r="M87" s="9">
        <v>212.11</v>
      </c>
      <c r="N87" s="9">
        <v>214.47</v>
      </c>
      <c r="O87" s="9">
        <v>211.98</v>
      </c>
      <c r="P87" s="9">
        <v>207.67</v>
      </c>
      <c r="Q87" s="9">
        <v>206.36</v>
      </c>
      <c r="S87" s="16" t="s">
        <v>38</v>
      </c>
      <c r="T87" s="17">
        <v>56923524</v>
      </c>
      <c r="U87" s="17">
        <v>56960692</v>
      </c>
      <c r="V87" s="17">
        <v>56987507</v>
      </c>
      <c r="W87" s="17">
        <v>57130506</v>
      </c>
      <c r="X87" s="17">
        <v>57495900</v>
      </c>
      <c r="Y87" s="17">
        <v>57874753</v>
      </c>
      <c r="Z87" s="17">
        <v>58064214</v>
      </c>
      <c r="AA87" s="17">
        <v>58223744</v>
      </c>
      <c r="AB87" s="17">
        <v>58652875</v>
      </c>
      <c r="AC87" s="17">
        <v>59000586</v>
      </c>
      <c r="AD87" s="17">
        <v>59190143</v>
      </c>
      <c r="AE87" s="17">
        <v>59364690</v>
      </c>
      <c r="AF87" s="17">
        <v>59394207</v>
      </c>
      <c r="AG87" s="17">
        <v>59685227</v>
      </c>
      <c r="AH87" s="17">
        <v>60782668</v>
      </c>
      <c r="AI87" s="17">
        <v>60795612</v>
      </c>
      <c r="AJ87" s="17">
        <v>60665551</v>
      </c>
      <c r="AK87" s="17">
        <v>60589445</v>
      </c>
    </row>
    <row r="88" spans="1:37" x14ac:dyDescent="0.3">
      <c r="A88" s="15" t="s">
        <v>41</v>
      </c>
      <c r="B88" s="9">
        <v>187.17</v>
      </c>
      <c r="C88" s="9">
        <v>185.16</v>
      </c>
      <c r="D88" s="9">
        <v>188.55</v>
      </c>
      <c r="E88" s="9">
        <v>185.4</v>
      </c>
      <c r="F88" s="9">
        <v>184.07</v>
      </c>
      <c r="G88" s="9">
        <v>186.89</v>
      </c>
      <c r="H88" s="9">
        <v>193.57</v>
      </c>
      <c r="I88" s="9">
        <v>199.52</v>
      </c>
      <c r="J88" s="9">
        <v>219.94</v>
      </c>
      <c r="K88" s="9">
        <v>224.89</v>
      </c>
      <c r="L88" s="9">
        <v>242.38</v>
      </c>
      <c r="M88" s="9">
        <v>264.18</v>
      </c>
      <c r="N88" s="9">
        <v>273.11</v>
      </c>
      <c r="O88" s="9">
        <v>276.26</v>
      </c>
      <c r="P88" s="9">
        <v>283.76</v>
      </c>
      <c r="Q88" s="9">
        <v>287.17</v>
      </c>
      <c r="S88" s="16" t="s">
        <v>41</v>
      </c>
      <c r="T88" s="17">
        <v>3512074</v>
      </c>
      <c r="U88" s="17">
        <v>3486998</v>
      </c>
      <c r="V88" s="17">
        <v>3454637</v>
      </c>
      <c r="W88" s="17">
        <v>3431497</v>
      </c>
      <c r="X88" s="17">
        <v>3398929</v>
      </c>
      <c r="Y88" s="17">
        <v>3355220</v>
      </c>
      <c r="Z88" s="17">
        <v>3289835</v>
      </c>
      <c r="AA88" s="17">
        <v>3249983</v>
      </c>
      <c r="AB88" s="17">
        <v>3212605</v>
      </c>
      <c r="AC88" s="17">
        <v>3183856</v>
      </c>
      <c r="AD88" s="17">
        <v>3141976</v>
      </c>
      <c r="AE88" s="17">
        <v>3052588</v>
      </c>
      <c r="AF88" s="17">
        <v>3003641</v>
      </c>
      <c r="AG88" s="17">
        <v>2971905</v>
      </c>
      <c r="AH88" s="17">
        <v>2943472</v>
      </c>
      <c r="AI88" s="17">
        <v>2921262</v>
      </c>
      <c r="AJ88" s="17">
        <v>2888558</v>
      </c>
      <c r="AK88" s="17">
        <v>2847904</v>
      </c>
    </row>
    <row r="89" spans="1:37" x14ac:dyDescent="0.3">
      <c r="A89" s="15" t="s">
        <v>43</v>
      </c>
      <c r="B89" s="9">
        <v>108.86</v>
      </c>
      <c r="C89" s="9">
        <v>114.45</v>
      </c>
      <c r="D89" s="9">
        <v>99.88</v>
      </c>
      <c r="E89" s="9">
        <v>101.95</v>
      </c>
      <c r="F89" s="9">
        <v>105.19</v>
      </c>
      <c r="G89" s="9">
        <v>102.34</v>
      </c>
      <c r="H89" s="9">
        <v>113.34</v>
      </c>
      <c r="I89" s="9">
        <v>121.83</v>
      </c>
      <c r="J89" s="9">
        <v>125.52</v>
      </c>
      <c r="K89" s="9">
        <v>130.31</v>
      </c>
      <c r="L89" s="9">
        <v>132.72999999999999</v>
      </c>
      <c r="M89" s="9">
        <v>132.32</v>
      </c>
      <c r="N89" s="9">
        <v>140.46</v>
      </c>
      <c r="O89" s="9">
        <v>145.94</v>
      </c>
      <c r="P89" s="9">
        <v>149.68</v>
      </c>
      <c r="Q89" s="9">
        <v>144.03</v>
      </c>
      <c r="S89" s="16" t="s">
        <v>43</v>
      </c>
      <c r="T89" s="17">
        <v>15863950</v>
      </c>
      <c r="U89" s="17">
        <v>15987075</v>
      </c>
      <c r="V89" s="17">
        <v>16105285</v>
      </c>
      <c r="W89" s="17">
        <v>16192572</v>
      </c>
      <c r="X89" s="17">
        <v>16258032</v>
      </c>
      <c r="Y89" s="17">
        <v>16305526</v>
      </c>
      <c r="Z89" s="17">
        <v>16334210</v>
      </c>
      <c r="AA89" s="17">
        <v>16357992</v>
      </c>
      <c r="AB89" s="17">
        <v>16405399</v>
      </c>
      <c r="AC89" s="17">
        <v>16485787</v>
      </c>
      <c r="AD89" s="17">
        <v>16574989</v>
      </c>
      <c r="AE89" s="17">
        <v>16655799</v>
      </c>
      <c r="AF89" s="17">
        <v>16730348</v>
      </c>
      <c r="AG89" s="17">
        <v>16779575</v>
      </c>
      <c r="AH89" s="17">
        <v>16829289</v>
      </c>
      <c r="AI89" s="17">
        <v>16900726</v>
      </c>
      <c r="AJ89" s="17">
        <v>16979120</v>
      </c>
      <c r="AK89" s="17">
        <v>17081507</v>
      </c>
    </row>
    <row r="90" spans="1:37" x14ac:dyDescent="0.3">
      <c r="A90" s="15" t="s">
        <v>44</v>
      </c>
      <c r="B90" s="9">
        <v>217.93</v>
      </c>
      <c r="C90" s="9">
        <v>224.46</v>
      </c>
      <c r="D90" s="9">
        <v>227.26</v>
      </c>
      <c r="E90" s="9">
        <v>233.73</v>
      </c>
      <c r="F90" s="9">
        <v>232.61</v>
      </c>
      <c r="G90" s="9">
        <v>234.51</v>
      </c>
      <c r="H90" s="9">
        <v>238.96</v>
      </c>
      <c r="I90" s="9">
        <v>244.77</v>
      </c>
      <c r="J90" s="9">
        <v>253.13</v>
      </c>
      <c r="K90" s="9">
        <v>260.10000000000002</v>
      </c>
      <c r="L90" s="9">
        <v>267.06</v>
      </c>
      <c r="M90" s="9">
        <v>272.04000000000002</v>
      </c>
      <c r="N90" s="9">
        <v>279.5</v>
      </c>
      <c r="O90" s="9">
        <v>279.22000000000003</v>
      </c>
      <c r="P90" s="9">
        <v>282.16000000000003</v>
      </c>
      <c r="Q90" s="9">
        <v>277.95</v>
      </c>
      <c r="S90" s="16" t="s">
        <v>44</v>
      </c>
      <c r="T90" s="17">
        <v>8002186</v>
      </c>
      <c r="U90" s="17">
        <v>8020946</v>
      </c>
      <c r="V90" s="17">
        <v>8063640</v>
      </c>
      <c r="W90" s="17">
        <v>8100273</v>
      </c>
      <c r="X90" s="17">
        <v>8142573</v>
      </c>
      <c r="Y90" s="17">
        <v>8201359</v>
      </c>
      <c r="Z90" s="17">
        <v>8254298</v>
      </c>
      <c r="AA90" s="17">
        <v>8282984</v>
      </c>
      <c r="AB90" s="17">
        <v>8307989</v>
      </c>
      <c r="AC90" s="17">
        <v>8335003</v>
      </c>
      <c r="AD90" s="17">
        <v>8351643</v>
      </c>
      <c r="AE90" s="17">
        <v>8375164</v>
      </c>
      <c r="AF90" s="17">
        <v>8408121</v>
      </c>
      <c r="AG90" s="17">
        <v>8451860</v>
      </c>
      <c r="AH90" s="17">
        <v>8507786</v>
      </c>
      <c r="AI90" s="17">
        <v>8584926</v>
      </c>
      <c r="AJ90" s="17">
        <v>8700471</v>
      </c>
      <c r="AK90" s="17">
        <v>8772865</v>
      </c>
    </row>
    <row r="91" spans="1:37" x14ac:dyDescent="0.3">
      <c r="A91" s="15" t="s">
        <v>46</v>
      </c>
      <c r="B91" s="9">
        <v>193.55</v>
      </c>
      <c r="C91" s="9">
        <v>193.21</v>
      </c>
      <c r="D91" s="9">
        <v>202.83</v>
      </c>
      <c r="E91" s="9">
        <v>198.95</v>
      </c>
      <c r="F91" s="9">
        <v>198.48</v>
      </c>
      <c r="G91" s="9">
        <v>199.27</v>
      </c>
      <c r="H91" s="9">
        <v>195.25</v>
      </c>
      <c r="I91" s="9">
        <v>198.18</v>
      </c>
      <c r="J91" s="9">
        <v>198.64</v>
      </c>
      <c r="K91" s="9">
        <v>203.64</v>
      </c>
      <c r="L91" s="9">
        <v>213.62</v>
      </c>
      <c r="M91" s="9">
        <v>194.55</v>
      </c>
      <c r="N91" s="9">
        <v>203.68</v>
      </c>
      <c r="O91" s="9">
        <v>209.49</v>
      </c>
      <c r="P91" s="9">
        <v>210.49</v>
      </c>
      <c r="Q91" s="9">
        <v>220.86</v>
      </c>
      <c r="S91" s="16" t="s">
        <v>46</v>
      </c>
      <c r="T91" s="17">
        <v>10249022</v>
      </c>
      <c r="U91" s="17">
        <v>10330774</v>
      </c>
      <c r="V91" s="17">
        <v>10394669</v>
      </c>
      <c r="W91" s="17">
        <v>10444592</v>
      </c>
      <c r="X91" s="17">
        <v>10473050</v>
      </c>
      <c r="Y91" s="17">
        <v>10494672</v>
      </c>
      <c r="Z91" s="17">
        <v>10511988</v>
      </c>
      <c r="AA91" s="17">
        <v>10532588</v>
      </c>
      <c r="AB91" s="17">
        <v>10553339</v>
      </c>
      <c r="AC91" s="17">
        <v>10563014</v>
      </c>
      <c r="AD91" s="17">
        <v>10573479</v>
      </c>
      <c r="AE91" s="17">
        <v>10572721</v>
      </c>
      <c r="AF91" s="17">
        <v>10542398</v>
      </c>
      <c r="AG91" s="17">
        <v>10487289</v>
      </c>
      <c r="AH91" s="17">
        <v>10427301</v>
      </c>
      <c r="AI91" s="17">
        <v>10374822</v>
      </c>
      <c r="AJ91" s="17">
        <v>10341330</v>
      </c>
      <c r="AK91" s="17">
        <v>10309573</v>
      </c>
    </row>
    <row r="92" spans="1:37" x14ac:dyDescent="0.3">
      <c r="A92" s="15" t="s">
        <v>47</v>
      </c>
      <c r="B92" s="9">
        <v>87.7</v>
      </c>
      <c r="C92" s="9">
        <v>85.45</v>
      </c>
      <c r="D92" s="9">
        <v>83.99</v>
      </c>
      <c r="E92" s="9">
        <v>87.51</v>
      </c>
      <c r="F92" s="9">
        <v>94.56</v>
      </c>
      <c r="G92" s="9">
        <v>98.24</v>
      </c>
      <c r="H92" s="9">
        <v>101.23</v>
      </c>
      <c r="I92" s="9">
        <v>104.83</v>
      </c>
      <c r="J92" s="9">
        <v>113.37</v>
      </c>
      <c r="K92" s="9">
        <v>105.56</v>
      </c>
      <c r="L92" s="9">
        <v>119.18</v>
      </c>
      <c r="M92" s="9">
        <v>120.68</v>
      </c>
      <c r="N92" s="9">
        <v>130.56</v>
      </c>
      <c r="O92" s="9">
        <v>131.52000000000001</v>
      </c>
      <c r="P92" s="9">
        <v>134.93</v>
      </c>
      <c r="Q92" s="9">
        <v>138.72999999999999</v>
      </c>
      <c r="S92" s="16" t="s">
        <v>47</v>
      </c>
      <c r="T92" s="17">
        <v>22455485</v>
      </c>
      <c r="U92" s="17">
        <v>22430457</v>
      </c>
      <c r="V92" s="17">
        <v>21833483</v>
      </c>
      <c r="W92" s="17">
        <v>21627509</v>
      </c>
      <c r="X92" s="17">
        <v>21521142</v>
      </c>
      <c r="Y92" s="17">
        <v>21382354</v>
      </c>
      <c r="Z92" s="17">
        <v>21257016</v>
      </c>
      <c r="AA92" s="17">
        <v>21130503</v>
      </c>
      <c r="AB92" s="17">
        <v>20635460</v>
      </c>
      <c r="AC92" s="17">
        <v>20440290</v>
      </c>
      <c r="AD92" s="17">
        <v>20294683</v>
      </c>
      <c r="AE92" s="17">
        <v>20199059</v>
      </c>
      <c r="AF92" s="17">
        <v>20095996</v>
      </c>
      <c r="AG92" s="17">
        <v>20020074</v>
      </c>
      <c r="AH92" s="17">
        <v>19947311</v>
      </c>
      <c r="AI92" s="17">
        <v>19870647</v>
      </c>
      <c r="AJ92" s="17">
        <v>19760314</v>
      </c>
      <c r="AK92" s="17">
        <v>19644350</v>
      </c>
    </row>
    <row r="93" spans="1:37" x14ac:dyDescent="0.3">
      <c r="A93" s="15" t="s">
        <v>48</v>
      </c>
      <c r="B93" s="9">
        <v>115.74</v>
      </c>
      <c r="C93" s="9">
        <v>119.17</v>
      </c>
      <c r="D93" s="9">
        <v>124.19</v>
      </c>
      <c r="E93" s="9">
        <v>125.37</v>
      </c>
      <c r="F93" s="9">
        <v>131.9</v>
      </c>
      <c r="G93" s="9">
        <v>136.22</v>
      </c>
      <c r="H93" s="9">
        <v>137.47999999999999</v>
      </c>
      <c r="I93" s="9">
        <v>138.34</v>
      </c>
      <c r="J93" s="9">
        <v>139.07</v>
      </c>
      <c r="K93" s="9">
        <v>138.36000000000001</v>
      </c>
      <c r="L93" s="9">
        <v>138.68</v>
      </c>
      <c r="M93" s="9">
        <v>143.07</v>
      </c>
      <c r="N93" s="9">
        <v>143.63999999999999</v>
      </c>
      <c r="O93" s="9">
        <v>145.05000000000001</v>
      </c>
      <c r="P93" s="9">
        <v>156.21</v>
      </c>
      <c r="Q93" s="9">
        <v>156.09</v>
      </c>
      <c r="S93" s="16" t="s">
        <v>48</v>
      </c>
      <c r="T93" s="17">
        <v>1987755</v>
      </c>
      <c r="U93" s="17">
        <v>1990094</v>
      </c>
      <c r="V93" s="17">
        <v>1994026</v>
      </c>
      <c r="W93" s="17">
        <v>1995033</v>
      </c>
      <c r="X93" s="17">
        <v>1996433</v>
      </c>
      <c r="Y93" s="17">
        <v>1997590</v>
      </c>
      <c r="Z93" s="17">
        <v>2003358</v>
      </c>
      <c r="AA93" s="17">
        <v>2010377</v>
      </c>
      <c r="AB93" s="17">
        <v>2010269</v>
      </c>
      <c r="AC93" s="17">
        <v>2032362</v>
      </c>
      <c r="AD93" s="17">
        <v>2046976</v>
      </c>
      <c r="AE93" s="17">
        <v>2050189</v>
      </c>
      <c r="AF93" s="17">
        <v>2055496</v>
      </c>
      <c r="AG93" s="17">
        <v>2058821</v>
      </c>
      <c r="AH93" s="17">
        <v>2061085</v>
      </c>
      <c r="AI93" s="17">
        <v>2062874</v>
      </c>
      <c r="AJ93" s="17">
        <v>2064188</v>
      </c>
      <c r="AK93" s="17">
        <v>2065895</v>
      </c>
    </row>
    <row r="94" spans="1:37" x14ac:dyDescent="0.3">
      <c r="A94" s="15" t="s">
        <v>50</v>
      </c>
      <c r="B94" s="9">
        <v>137.75</v>
      </c>
      <c r="C94" s="9">
        <v>137.12</v>
      </c>
      <c r="D94" s="9">
        <v>137.54</v>
      </c>
      <c r="E94" s="9">
        <v>138.88</v>
      </c>
      <c r="F94" s="9">
        <v>139.34</v>
      </c>
      <c r="G94" s="9">
        <v>140.54</v>
      </c>
      <c r="H94" s="9">
        <v>142.68</v>
      </c>
      <c r="I94" s="9">
        <v>144.33000000000001</v>
      </c>
      <c r="J94" s="9">
        <v>145.22</v>
      </c>
      <c r="K94" s="9">
        <v>147.52000000000001</v>
      </c>
      <c r="L94" s="9">
        <v>149.85</v>
      </c>
      <c r="M94" s="9">
        <v>145.30000000000001</v>
      </c>
      <c r="N94" s="9">
        <v>143.19</v>
      </c>
      <c r="O94" s="9">
        <v>144.57</v>
      </c>
      <c r="P94" s="9">
        <v>152.97999999999999</v>
      </c>
      <c r="Q94" s="9">
        <v>146.87</v>
      </c>
      <c r="S94" s="16" t="s">
        <v>50</v>
      </c>
      <c r="T94" s="17">
        <v>5171302</v>
      </c>
      <c r="U94" s="17">
        <v>5181115</v>
      </c>
      <c r="V94" s="17">
        <v>5194901</v>
      </c>
      <c r="W94" s="17">
        <v>5206295</v>
      </c>
      <c r="X94" s="17">
        <v>5219732</v>
      </c>
      <c r="Y94" s="17">
        <v>5236611</v>
      </c>
      <c r="Z94" s="17">
        <v>5255580</v>
      </c>
      <c r="AA94" s="17">
        <v>5276955</v>
      </c>
      <c r="AB94" s="17">
        <v>5300484</v>
      </c>
      <c r="AC94" s="17">
        <v>5326314</v>
      </c>
      <c r="AD94" s="17">
        <v>5351427</v>
      </c>
      <c r="AE94" s="17">
        <v>5375276</v>
      </c>
      <c r="AF94" s="17">
        <v>5401267</v>
      </c>
      <c r="AG94" s="17">
        <v>5426674</v>
      </c>
      <c r="AH94" s="17">
        <v>5451270</v>
      </c>
      <c r="AI94" s="17">
        <v>5471753</v>
      </c>
      <c r="AJ94" s="17">
        <v>5487308</v>
      </c>
      <c r="AK94" s="17">
        <v>5503297</v>
      </c>
    </row>
    <row r="95" spans="1:37" x14ac:dyDescent="0.3">
      <c r="A95" s="15" t="s">
        <v>34</v>
      </c>
      <c r="B95" s="9">
        <v>215.12</v>
      </c>
      <c r="C95" s="9">
        <v>223.05</v>
      </c>
      <c r="D95" s="9">
        <v>214.76</v>
      </c>
      <c r="E95" s="9">
        <v>219.78</v>
      </c>
      <c r="F95" s="9">
        <v>223.55</v>
      </c>
      <c r="G95" s="9">
        <v>230.31</v>
      </c>
      <c r="H95" s="9">
        <v>228.69</v>
      </c>
      <c r="I95" s="9">
        <v>231.98</v>
      </c>
      <c r="J95" s="9">
        <v>231.94</v>
      </c>
      <c r="K95" s="9">
        <v>242.72</v>
      </c>
      <c r="L95" s="9">
        <v>237.95</v>
      </c>
      <c r="M95" s="9">
        <v>244.05</v>
      </c>
      <c r="N95" s="9">
        <v>243.4</v>
      </c>
      <c r="O95" s="9">
        <v>229.46</v>
      </c>
      <c r="P95" s="9">
        <v>225.63</v>
      </c>
      <c r="Q95" s="9">
        <v>218.73</v>
      </c>
      <c r="S95" s="16" t="s">
        <v>34</v>
      </c>
      <c r="T95" s="17">
        <v>10775627</v>
      </c>
      <c r="U95" s="17">
        <v>10835989</v>
      </c>
      <c r="V95" s="17">
        <v>10888274</v>
      </c>
      <c r="W95" s="17">
        <v>10915770</v>
      </c>
      <c r="X95" s="17">
        <v>10940369</v>
      </c>
      <c r="Y95" s="17">
        <v>10969912</v>
      </c>
      <c r="Z95" s="17">
        <v>11004716</v>
      </c>
      <c r="AA95" s="17">
        <v>11036008</v>
      </c>
      <c r="AB95" s="17">
        <v>11060937</v>
      </c>
      <c r="AC95" s="17">
        <v>11094745</v>
      </c>
      <c r="AD95" s="17">
        <v>11119289</v>
      </c>
      <c r="AE95" s="17">
        <v>11123392</v>
      </c>
      <c r="AF95" s="17">
        <v>11086406</v>
      </c>
      <c r="AG95" s="17">
        <v>11003615</v>
      </c>
      <c r="AH95" s="17">
        <v>10926807</v>
      </c>
      <c r="AI95" s="17">
        <v>10858018</v>
      </c>
      <c r="AJ95" s="17">
        <v>10783748</v>
      </c>
      <c r="AK95" s="17">
        <v>10768193</v>
      </c>
    </row>
    <row r="96" spans="1:37" x14ac:dyDescent="0.3">
      <c r="A96" s="18" t="s">
        <v>69</v>
      </c>
      <c r="B96" s="21">
        <f>SUMPRODUCT(B81:B95,T81:T95)/(SUM(T81:T95)-T81-T87)</f>
        <v>173.52162550648359</v>
      </c>
      <c r="C96" s="21">
        <f>SUMPRODUCT(C81:C95,U81:U95)/(SUM(U81:U95)-U81-U87)</f>
        <v>176.84120438319181</v>
      </c>
      <c r="D96" s="21">
        <f>SUMPRODUCT(D81:D95,V81:V95)/(SUM(V81:V95)-V87)</f>
        <v>175.28817414099717</v>
      </c>
      <c r="E96" s="21">
        <f t="shared" ref="E96:P96" si="0">SUMPRODUCT(E81:E95,W81:W95)/SUM(W81:W95)</f>
        <v>183.25004719707781</v>
      </c>
      <c r="F96" s="21">
        <f t="shared" si="0"/>
        <v>184.74655685590636</v>
      </c>
      <c r="G96" s="21">
        <f t="shared" si="0"/>
        <v>186.32863924005287</v>
      </c>
      <c r="H96" s="21">
        <f t="shared" si="0"/>
        <v>188.43617065113915</v>
      </c>
      <c r="I96" s="21">
        <f t="shared" si="0"/>
        <v>192.86778769165002</v>
      </c>
      <c r="J96" s="21">
        <f t="shared" si="0"/>
        <v>196.45733236536816</v>
      </c>
      <c r="K96" s="21">
        <f t="shared" si="0"/>
        <v>200.30392047168237</v>
      </c>
      <c r="L96" s="21">
        <f t="shared" si="0"/>
        <v>203.30780064698143</v>
      </c>
      <c r="M96" s="21">
        <f t="shared" si="0"/>
        <v>205.07322602834557</v>
      </c>
      <c r="N96" s="21">
        <f t="shared" si="0"/>
        <v>208.86170145982774</v>
      </c>
      <c r="O96" s="21">
        <f t="shared" si="0"/>
        <v>210.25338688473661</v>
      </c>
      <c r="P96" s="21">
        <f t="shared" si="0"/>
        <v>212.93803865908183</v>
      </c>
      <c r="Q96" s="21">
        <f>SUMPRODUCT(Q81:Q95,AI81:AI95)/(SUM(AI81:AI95)-AI81-AI82)</f>
        <v>218.24254580492695</v>
      </c>
    </row>
    <row r="97" spans="1:37" x14ac:dyDescent="0.3">
      <c r="A97" s="19" t="s">
        <v>70</v>
      </c>
      <c r="B97" s="21">
        <f>MIN(B81:B95)</f>
        <v>87.7</v>
      </c>
      <c r="C97" s="21">
        <f t="shared" ref="C97:Q97" si="1">MIN(C81:C95)</f>
        <v>85.45</v>
      </c>
      <c r="D97" s="21">
        <f t="shared" si="1"/>
        <v>72.900000000000006</v>
      </c>
      <c r="E97" s="21">
        <f t="shared" si="1"/>
        <v>70.900000000000006</v>
      </c>
      <c r="F97" s="21">
        <f t="shared" si="1"/>
        <v>69.69</v>
      </c>
      <c r="G97" s="21">
        <f t="shared" si="1"/>
        <v>67.650000000000006</v>
      </c>
      <c r="H97" s="21">
        <f t="shared" si="1"/>
        <v>69.19</v>
      </c>
      <c r="I97" s="21">
        <f t="shared" si="1"/>
        <v>70.81</v>
      </c>
      <c r="J97" s="21">
        <f t="shared" si="1"/>
        <v>68.680000000000007</v>
      </c>
      <c r="K97" s="21">
        <f t="shared" si="1"/>
        <v>70.39</v>
      </c>
      <c r="L97" s="21">
        <f t="shared" si="1"/>
        <v>68.319999999999993</v>
      </c>
      <c r="M97" s="21">
        <f t="shared" si="1"/>
        <v>70.459999999999994</v>
      </c>
      <c r="N97" s="21">
        <f t="shared" si="1"/>
        <v>72.59</v>
      </c>
      <c r="O97" s="21">
        <f t="shared" si="1"/>
        <v>69.150000000000006</v>
      </c>
      <c r="P97" s="21">
        <f t="shared" si="1"/>
        <v>70.66</v>
      </c>
      <c r="Q97" s="21">
        <f t="shared" si="1"/>
        <v>138.72999999999999</v>
      </c>
    </row>
    <row r="98" spans="1:37" x14ac:dyDescent="0.3">
      <c r="A98" s="19" t="s">
        <v>71</v>
      </c>
      <c r="B98" s="21">
        <f>MAX(B81:B95)</f>
        <v>228.14</v>
      </c>
      <c r="C98" s="21">
        <f t="shared" ref="C98:Q98" si="2">MAX(C81:C95)</f>
        <v>235.93</v>
      </c>
      <c r="D98" s="21">
        <f t="shared" si="2"/>
        <v>239.43</v>
      </c>
      <c r="E98" s="21">
        <f t="shared" si="2"/>
        <v>239.47</v>
      </c>
      <c r="F98" s="21">
        <f t="shared" si="2"/>
        <v>240.36</v>
      </c>
      <c r="G98" s="21">
        <f t="shared" si="2"/>
        <v>238.61</v>
      </c>
      <c r="H98" s="21">
        <f t="shared" si="2"/>
        <v>239.68</v>
      </c>
      <c r="I98" s="21">
        <f t="shared" si="2"/>
        <v>244.77</v>
      </c>
      <c r="J98" s="21">
        <f t="shared" si="2"/>
        <v>253.13</v>
      </c>
      <c r="K98" s="21">
        <f t="shared" si="2"/>
        <v>260.10000000000002</v>
      </c>
      <c r="L98" s="21">
        <f t="shared" si="2"/>
        <v>267.06</v>
      </c>
      <c r="M98" s="21">
        <f t="shared" si="2"/>
        <v>272.04000000000002</v>
      </c>
      <c r="N98" s="21">
        <f t="shared" si="2"/>
        <v>279.5</v>
      </c>
      <c r="O98" s="21">
        <f t="shared" si="2"/>
        <v>279.22000000000003</v>
      </c>
      <c r="P98" s="21">
        <f t="shared" si="2"/>
        <v>283.76</v>
      </c>
      <c r="Q98" s="21">
        <f t="shared" si="2"/>
        <v>287.17</v>
      </c>
    </row>
    <row r="100" spans="1:37" x14ac:dyDescent="0.3">
      <c r="A100" s="6" t="s">
        <v>5</v>
      </c>
      <c r="B100" s="6" t="s">
        <v>60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37" x14ac:dyDescent="0.3">
      <c r="A101" s="6" t="s">
        <v>7</v>
      </c>
      <c r="B101" s="6" t="s">
        <v>56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1:37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1:37" x14ac:dyDescent="0.3">
      <c r="A103" s="8" t="s">
        <v>65</v>
      </c>
      <c r="B103" s="8" t="s">
        <v>10</v>
      </c>
      <c r="C103" s="8" t="s">
        <v>11</v>
      </c>
      <c r="D103" s="8" t="s">
        <v>12</v>
      </c>
      <c r="E103" s="8" t="s">
        <v>13</v>
      </c>
      <c r="F103" s="8" t="s">
        <v>14</v>
      </c>
      <c r="G103" s="8" t="s">
        <v>15</v>
      </c>
      <c r="H103" s="8" t="s">
        <v>16</v>
      </c>
      <c r="I103" s="8" t="s">
        <v>17</v>
      </c>
      <c r="J103" s="8" t="s">
        <v>18</v>
      </c>
      <c r="K103" s="8" t="s">
        <v>19</v>
      </c>
      <c r="L103" s="8" t="s">
        <v>20</v>
      </c>
      <c r="M103" s="8" t="s">
        <v>21</v>
      </c>
      <c r="N103" s="8" t="s">
        <v>22</v>
      </c>
      <c r="O103" s="8" t="s">
        <v>23</v>
      </c>
      <c r="P103" s="8" t="s">
        <v>24</v>
      </c>
      <c r="Q103" s="8" t="s">
        <v>25</v>
      </c>
      <c r="S103" s="16" t="s">
        <v>9</v>
      </c>
      <c r="T103" s="16" t="s">
        <v>10</v>
      </c>
      <c r="U103" s="16" t="s">
        <v>11</v>
      </c>
      <c r="V103" s="16" t="s">
        <v>12</v>
      </c>
      <c r="W103" s="16" t="s">
        <v>13</v>
      </c>
      <c r="X103" s="16" t="s">
        <v>14</v>
      </c>
      <c r="Y103" s="16" t="s">
        <v>15</v>
      </c>
      <c r="Z103" s="16" t="s">
        <v>16</v>
      </c>
      <c r="AA103" s="16" t="s">
        <v>17</v>
      </c>
      <c r="AB103" s="16" t="s">
        <v>18</v>
      </c>
      <c r="AC103" s="16" t="s">
        <v>19</v>
      </c>
      <c r="AD103" s="16" t="s">
        <v>20</v>
      </c>
      <c r="AE103" s="16" t="s">
        <v>21</v>
      </c>
      <c r="AF103" s="16" t="s">
        <v>22</v>
      </c>
      <c r="AG103" s="16" t="s">
        <v>23</v>
      </c>
      <c r="AH103" s="16" t="s">
        <v>24</v>
      </c>
      <c r="AI103" s="16" t="s">
        <v>25</v>
      </c>
      <c r="AJ103" s="16" t="s">
        <v>26</v>
      </c>
      <c r="AK103" s="16" t="s">
        <v>68</v>
      </c>
    </row>
    <row r="104" spans="1:37" x14ac:dyDescent="0.3">
      <c r="A104" s="15" t="s">
        <v>27</v>
      </c>
      <c r="B104" s="8"/>
      <c r="C104" s="8"/>
      <c r="D104" s="9">
        <v>1638.95</v>
      </c>
      <c r="E104" s="9">
        <v>1670.22</v>
      </c>
      <c r="F104" s="9">
        <v>1687.16</v>
      </c>
      <c r="G104" s="9">
        <v>1696.13</v>
      </c>
      <c r="H104" s="9">
        <v>1731.17</v>
      </c>
      <c r="I104" s="9">
        <v>1757.06</v>
      </c>
      <c r="J104" s="9">
        <v>1756.4</v>
      </c>
      <c r="K104" s="9">
        <v>1806.25</v>
      </c>
      <c r="L104" s="9">
        <v>1811.25</v>
      </c>
      <c r="M104" s="9">
        <v>1810.98</v>
      </c>
      <c r="N104" s="9">
        <v>1824.78</v>
      </c>
      <c r="O104" s="9">
        <v>1826.43</v>
      </c>
      <c r="P104" s="9">
        <v>1837.55</v>
      </c>
      <c r="Q104" s="8"/>
      <c r="S104" s="16" t="s">
        <v>27</v>
      </c>
      <c r="T104" s="17">
        <v>10239085</v>
      </c>
      <c r="U104" s="17">
        <v>10263414</v>
      </c>
      <c r="V104" s="17">
        <v>10309725</v>
      </c>
      <c r="W104" s="17">
        <v>10355844</v>
      </c>
      <c r="X104" s="17">
        <v>10396421</v>
      </c>
      <c r="Y104" s="17">
        <v>10445852</v>
      </c>
      <c r="Z104" s="17">
        <v>10511382</v>
      </c>
      <c r="AA104" s="17">
        <v>10584534</v>
      </c>
      <c r="AB104" s="17">
        <v>10666866</v>
      </c>
      <c r="AC104" s="17">
        <v>10753080</v>
      </c>
      <c r="AD104" s="17">
        <v>10839905</v>
      </c>
      <c r="AE104" s="17">
        <v>11000638</v>
      </c>
      <c r="AF104" s="17">
        <v>11075889</v>
      </c>
      <c r="AG104" s="17">
        <v>11137974</v>
      </c>
      <c r="AH104" s="17">
        <v>11180840</v>
      </c>
      <c r="AI104" s="17">
        <v>11237274</v>
      </c>
      <c r="AJ104" s="17">
        <v>11311117</v>
      </c>
      <c r="AK104" s="17">
        <v>11351727</v>
      </c>
    </row>
    <row r="105" spans="1:37" x14ac:dyDescent="0.3">
      <c r="A105" s="15" t="s">
        <v>30</v>
      </c>
      <c r="B105" s="9">
        <v>1932.01</v>
      </c>
      <c r="C105" s="9">
        <v>1945.12</v>
      </c>
      <c r="D105" s="9">
        <v>2005.42</v>
      </c>
      <c r="E105" s="9">
        <v>1970.51</v>
      </c>
      <c r="F105" s="9">
        <v>1947.04</v>
      </c>
      <c r="G105" s="9">
        <v>1951.53</v>
      </c>
      <c r="H105" s="9">
        <v>1979.28</v>
      </c>
      <c r="I105" s="9">
        <v>2015.35</v>
      </c>
      <c r="J105" s="9">
        <v>2030.48</v>
      </c>
      <c r="K105" s="9">
        <v>2080.0300000000002</v>
      </c>
      <c r="L105" s="9">
        <v>2057.02</v>
      </c>
      <c r="M105" s="9">
        <v>2017.71</v>
      </c>
      <c r="N105" s="9">
        <v>2018.36</v>
      </c>
      <c r="O105" s="9">
        <v>2042.18</v>
      </c>
      <c r="P105" s="9">
        <v>2048.2800000000002</v>
      </c>
      <c r="Q105" s="8"/>
      <c r="S105" s="16" t="s">
        <v>30</v>
      </c>
      <c r="T105" s="17">
        <v>5330020</v>
      </c>
      <c r="U105" s="17">
        <v>5349212</v>
      </c>
      <c r="V105" s="17">
        <v>5368354</v>
      </c>
      <c r="W105" s="17">
        <v>5383507</v>
      </c>
      <c r="X105" s="17">
        <v>5397640</v>
      </c>
      <c r="Y105" s="17">
        <v>5411405</v>
      </c>
      <c r="Z105" s="17">
        <v>5427459</v>
      </c>
      <c r="AA105" s="17">
        <v>5447084</v>
      </c>
      <c r="AB105" s="17">
        <v>5475791</v>
      </c>
      <c r="AC105" s="17">
        <v>5511451</v>
      </c>
      <c r="AD105" s="17">
        <v>5534738</v>
      </c>
      <c r="AE105" s="17">
        <v>5560628</v>
      </c>
      <c r="AF105" s="17">
        <v>5580516</v>
      </c>
      <c r="AG105" s="17">
        <v>5602628</v>
      </c>
      <c r="AH105" s="17">
        <v>5627235</v>
      </c>
      <c r="AI105" s="17">
        <v>5659715</v>
      </c>
      <c r="AJ105" s="17">
        <v>5707251</v>
      </c>
      <c r="AK105" s="17">
        <v>5748769</v>
      </c>
    </row>
    <row r="106" spans="1:37" x14ac:dyDescent="0.3">
      <c r="A106" s="15" t="s">
        <v>66</v>
      </c>
      <c r="B106" s="9">
        <v>1482.76</v>
      </c>
      <c r="C106" s="9">
        <v>1483.91</v>
      </c>
      <c r="D106" s="9">
        <v>1494.75</v>
      </c>
      <c r="E106" s="9">
        <v>1470.91</v>
      </c>
      <c r="F106" s="9">
        <v>1438.5</v>
      </c>
      <c r="G106" s="9">
        <v>1428.41</v>
      </c>
      <c r="H106" s="9">
        <v>1432.45</v>
      </c>
      <c r="I106" s="9">
        <v>1439.23</v>
      </c>
      <c r="J106" s="9">
        <v>1457.8</v>
      </c>
      <c r="K106" s="9">
        <v>1485.92</v>
      </c>
      <c r="L106" s="9">
        <v>1508.98</v>
      </c>
      <c r="M106" s="9">
        <v>1526.94</v>
      </c>
      <c r="N106" s="9">
        <v>1546.4</v>
      </c>
      <c r="O106" s="9">
        <v>1578.74</v>
      </c>
      <c r="P106" s="9">
        <v>1604.05</v>
      </c>
      <c r="Q106" s="9">
        <v>1609.81</v>
      </c>
      <c r="S106" s="16" t="s">
        <v>67</v>
      </c>
      <c r="T106" s="17">
        <v>82163475</v>
      </c>
      <c r="U106" s="17">
        <v>82259540</v>
      </c>
      <c r="V106" s="17">
        <v>82440309</v>
      </c>
      <c r="W106" s="17">
        <v>82536680</v>
      </c>
      <c r="X106" s="17">
        <v>82531671</v>
      </c>
      <c r="Y106" s="17">
        <v>82500849</v>
      </c>
      <c r="Z106" s="17">
        <v>82437995</v>
      </c>
      <c r="AA106" s="17">
        <v>82314906</v>
      </c>
      <c r="AB106" s="17">
        <v>82217837</v>
      </c>
      <c r="AC106" s="17">
        <v>82002356</v>
      </c>
      <c r="AD106" s="17">
        <v>81802257</v>
      </c>
      <c r="AE106" s="17">
        <v>80222065</v>
      </c>
      <c r="AF106" s="17">
        <v>80327900</v>
      </c>
      <c r="AG106" s="17">
        <v>80523746</v>
      </c>
      <c r="AH106" s="17">
        <v>80767463</v>
      </c>
      <c r="AI106" s="17">
        <v>81197537</v>
      </c>
      <c r="AJ106" s="17">
        <v>82175684</v>
      </c>
      <c r="AK106" s="17">
        <v>82521653</v>
      </c>
    </row>
    <row r="107" spans="1:37" x14ac:dyDescent="0.3">
      <c r="A107" s="15" t="s">
        <v>33</v>
      </c>
      <c r="B107" s="9">
        <v>1108.7</v>
      </c>
      <c r="C107" s="9">
        <v>1207.76</v>
      </c>
      <c r="D107" s="9">
        <v>1285.19</v>
      </c>
      <c r="E107" s="9">
        <v>1357.56</v>
      </c>
      <c r="F107" s="9">
        <v>1311.24</v>
      </c>
      <c r="G107" s="9">
        <v>1338.95</v>
      </c>
      <c r="H107" s="9">
        <v>1353.18</v>
      </c>
      <c r="I107" s="9">
        <v>1377.6</v>
      </c>
      <c r="J107" s="9">
        <v>1343.11</v>
      </c>
      <c r="K107" s="9">
        <v>1306.21</v>
      </c>
      <c r="L107" s="9">
        <v>1261.82</v>
      </c>
      <c r="M107" s="9">
        <v>1231.9100000000001</v>
      </c>
      <c r="N107" s="9">
        <v>1206.48</v>
      </c>
      <c r="O107" s="9">
        <v>1195.44</v>
      </c>
      <c r="P107" s="9">
        <v>1223.96</v>
      </c>
      <c r="Q107" s="9">
        <v>1272.3599999999999</v>
      </c>
      <c r="S107" s="16" t="s">
        <v>33</v>
      </c>
      <c r="T107" s="17">
        <v>3777565</v>
      </c>
      <c r="U107" s="17">
        <v>3832783</v>
      </c>
      <c r="V107" s="17">
        <v>3899702</v>
      </c>
      <c r="W107" s="17">
        <v>3964191</v>
      </c>
      <c r="X107" s="17">
        <v>4028851</v>
      </c>
      <c r="Y107" s="17">
        <v>4111672</v>
      </c>
      <c r="Z107" s="17">
        <v>4208156</v>
      </c>
      <c r="AA107" s="17">
        <v>4340118</v>
      </c>
      <c r="AB107" s="17">
        <v>4457765</v>
      </c>
      <c r="AC107" s="17">
        <v>4521322</v>
      </c>
      <c r="AD107" s="17">
        <v>4549428</v>
      </c>
      <c r="AE107" s="17">
        <v>4570881</v>
      </c>
      <c r="AF107" s="17">
        <v>4589287</v>
      </c>
      <c r="AG107" s="17">
        <v>4609779</v>
      </c>
      <c r="AH107" s="17">
        <v>4637852</v>
      </c>
      <c r="AI107" s="17">
        <v>4677627</v>
      </c>
      <c r="AJ107" s="17">
        <v>4726286</v>
      </c>
      <c r="AK107" s="17">
        <v>4784383</v>
      </c>
    </row>
    <row r="108" spans="1:37" x14ac:dyDescent="0.3">
      <c r="A108" s="15" t="s">
        <v>35</v>
      </c>
      <c r="B108" s="9">
        <v>999.65</v>
      </c>
      <c r="C108" s="9">
        <v>1006.02</v>
      </c>
      <c r="D108" s="9">
        <v>1026.68</v>
      </c>
      <c r="E108" s="9">
        <v>1036.32</v>
      </c>
      <c r="F108" s="9">
        <v>1060.1300000000001</v>
      </c>
      <c r="G108" s="9">
        <v>1069.6300000000001</v>
      </c>
      <c r="H108" s="9">
        <v>1094.81</v>
      </c>
      <c r="I108" s="9">
        <v>1128.6300000000001</v>
      </c>
      <c r="J108" s="9">
        <v>1151.79</v>
      </c>
      <c r="K108" s="9">
        <v>1167.3699999999999</v>
      </c>
      <c r="L108" s="9">
        <v>1183.8399999999999</v>
      </c>
      <c r="M108" s="9">
        <v>1169.92</v>
      </c>
      <c r="N108" s="9">
        <v>1132.95</v>
      </c>
      <c r="O108" s="9">
        <v>1130.4000000000001</v>
      </c>
      <c r="P108" s="9">
        <v>1157.8599999999999</v>
      </c>
      <c r="Q108" s="9">
        <v>1176.9000000000001</v>
      </c>
      <c r="S108" s="16" t="s">
        <v>35</v>
      </c>
      <c r="T108" s="17">
        <v>40470182</v>
      </c>
      <c r="U108" s="17">
        <v>40665545</v>
      </c>
      <c r="V108" s="17">
        <v>41035278</v>
      </c>
      <c r="W108" s="17">
        <v>41827838</v>
      </c>
      <c r="X108" s="17">
        <v>42547451</v>
      </c>
      <c r="Y108" s="17">
        <v>43296338</v>
      </c>
      <c r="Z108" s="17">
        <v>44009971</v>
      </c>
      <c r="AA108" s="17">
        <v>44784666</v>
      </c>
      <c r="AB108" s="17">
        <v>45668939</v>
      </c>
      <c r="AC108" s="17">
        <v>46239273</v>
      </c>
      <c r="AD108" s="17">
        <v>46486619</v>
      </c>
      <c r="AE108" s="17">
        <v>46667174</v>
      </c>
      <c r="AF108" s="17">
        <v>46818219</v>
      </c>
      <c r="AG108" s="17">
        <v>46727890</v>
      </c>
      <c r="AH108" s="17">
        <v>46512199</v>
      </c>
      <c r="AI108" s="17">
        <v>46449565</v>
      </c>
      <c r="AJ108" s="17">
        <v>46440099</v>
      </c>
      <c r="AK108" s="17">
        <v>46528024</v>
      </c>
    </row>
    <row r="109" spans="1:37" x14ac:dyDescent="0.3">
      <c r="A109" s="15" t="s">
        <v>36</v>
      </c>
      <c r="B109" s="9">
        <v>1807.86</v>
      </c>
      <c r="C109" s="9">
        <v>1854.63</v>
      </c>
      <c r="D109" s="9">
        <v>1901.97</v>
      </c>
      <c r="E109" s="9">
        <v>1925.86</v>
      </c>
      <c r="F109" s="9">
        <v>1951.12</v>
      </c>
      <c r="G109" s="9">
        <v>1947.41</v>
      </c>
      <c r="H109" s="9">
        <v>1956.33</v>
      </c>
      <c r="I109" s="9">
        <v>1951.12</v>
      </c>
      <c r="J109" s="9">
        <v>1947.99</v>
      </c>
      <c r="K109" s="9">
        <v>2078.86</v>
      </c>
      <c r="L109" s="9">
        <v>2094.83</v>
      </c>
      <c r="M109" s="9">
        <v>1976.37</v>
      </c>
      <c r="N109" s="9">
        <v>1988.08</v>
      </c>
      <c r="O109" s="9">
        <v>1975.81</v>
      </c>
      <c r="P109" s="9">
        <v>1964.81</v>
      </c>
      <c r="Q109" s="9">
        <v>1952.41</v>
      </c>
      <c r="S109" s="16" t="s">
        <v>36</v>
      </c>
      <c r="T109" s="17">
        <v>60545022</v>
      </c>
      <c r="U109" s="17">
        <v>60979315</v>
      </c>
      <c r="V109" s="17">
        <v>61424036</v>
      </c>
      <c r="W109" s="17">
        <v>61864088</v>
      </c>
      <c r="X109" s="17">
        <v>62292241</v>
      </c>
      <c r="Y109" s="17">
        <v>62772870</v>
      </c>
      <c r="Z109" s="17">
        <v>63229635</v>
      </c>
      <c r="AA109" s="17">
        <v>63645065</v>
      </c>
      <c r="AB109" s="17">
        <v>64007193</v>
      </c>
      <c r="AC109" s="17">
        <v>64350226</v>
      </c>
      <c r="AD109" s="17">
        <v>64658856</v>
      </c>
      <c r="AE109" s="17">
        <v>64978721</v>
      </c>
      <c r="AF109" s="17">
        <v>65276983</v>
      </c>
      <c r="AG109" s="17">
        <v>65600350</v>
      </c>
      <c r="AH109" s="17">
        <v>65942267</v>
      </c>
      <c r="AI109" s="17">
        <v>66456279</v>
      </c>
      <c r="AJ109" s="17">
        <v>66730453</v>
      </c>
      <c r="AK109" s="17">
        <v>66989083</v>
      </c>
    </row>
    <row r="110" spans="1:37" x14ac:dyDescent="0.3">
      <c r="A110" s="15" t="s">
        <v>38</v>
      </c>
      <c r="B110" s="8"/>
      <c r="C110" s="8"/>
      <c r="D110" s="8"/>
      <c r="E110" s="9">
        <v>1123.21</v>
      </c>
      <c r="F110" s="9">
        <v>1096.5999999999999</v>
      </c>
      <c r="G110" s="9">
        <v>1091.6300000000001</v>
      </c>
      <c r="H110" s="9">
        <v>1077.05</v>
      </c>
      <c r="I110" s="9">
        <v>1094.27</v>
      </c>
      <c r="J110" s="9">
        <v>1088.2</v>
      </c>
      <c r="K110" s="9">
        <v>1087.3</v>
      </c>
      <c r="L110" s="9">
        <v>1085.46</v>
      </c>
      <c r="M110" s="9">
        <v>1070.82</v>
      </c>
      <c r="N110" s="9">
        <v>1072.82</v>
      </c>
      <c r="O110" s="9">
        <v>1061.99</v>
      </c>
      <c r="P110" s="9">
        <v>1036.83</v>
      </c>
      <c r="Q110" s="9">
        <v>1029.46</v>
      </c>
      <c r="S110" s="16" t="s">
        <v>38</v>
      </c>
      <c r="T110" s="17">
        <v>56923524</v>
      </c>
      <c r="U110" s="17">
        <v>56960692</v>
      </c>
      <c r="V110" s="17">
        <v>56987507</v>
      </c>
      <c r="W110" s="17">
        <v>57130506</v>
      </c>
      <c r="X110" s="17">
        <v>57495900</v>
      </c>
      <c r="Y110" s="17">
        <v>57874753</v>
      </c>
      <c r="Z110" s="17">
        <v>58064214</v>
      </c>
      <c r="AA110" s="17">
        <v>58223744</v>
      </c>
      <c r="AB110" s="17">
        <v>58652875</v>
      </c>
      <c r="AC110" s="17">
        <v>59000586</v>
      </c>
      <c r="AD110" s="17">
        <v>59190143</v>
      </c>
      <c r="AE110" s="17">
        <v>59364690</v>
      </c>
      <c r="AF110" s="17">
        <v>59394207</v>
      </c>
      <c r="AG110" s="17">
        <v>59685227</v>
      </c>
      <c r="AH110" s="17">
        <v>60782668</v>
      </c>
      <c r="AI110" s="17">
        <v>60795612</v>
      </c>
      <c r="AJ110" s="17">
        <v>60665551</v>
      </c>
      <c r="AK110" s="17">
        <v>60589445</v>
      </c>
    </row>
    <row r="111" spans="1:37" x14ac:dyDescent="0.3">
      <c r="A111" s="15" t="s">
        <v>41</v>
      </c>
      <c r="B111" s="9">
        <v>1416.93</v>
      </c>
      <c r="C111" s="9">
        <v>1361.97</v>
      </c>
      <c r="D111" s="9">
        <v>1338.14</v>
      </c>
      <c r="E111" s="9">
        <v>1304.0899999999999</v>
      </c>
      <c r="F111" s="9">
        <v>1281.29</v>
      </c>
      <c r="G111" s="9">
        <v>1272.29</v>
      </c>
      <c r="H111" s="9">
        <v>1274.0999999999999</v>
      </c>
      <c r="I111" s="9">
        <v>1272.45</v>
      </c>
      <c r="J111" s="9">
        <v>1328.57</v>
      </c>
      <c r="K111" s="9">
        <v>1309.49</v>
      </c>
      <c r="L111" s="9">
        <v>1353.23</v>
      </c>
      <c r="M111" s="9">
        <v>1449.29</v>
      </c>
      <c r="N111" s="9">
        <v>1472.33</v>
      </c>
      <c r="O111" s="9">
        <v>1468.92</v>
      </c>
      <c r="P111" s="9">
        <v>1492.04</v>
      </c>
      <c r="Q111" s="9">
        <v>1500.87</v>
      </c>
      <c r="S111" s="16" t="s">
        <v>41</v>
      </c>
      <c r="T111" s="17">
        <v>3512074</v>
      </c>
      <c r="U111" s="17">
        <v>3486998</v>
      </c>
      <c r="V111" s="17">
        <v>3454637</v>
      </c>
      <c r="W111" s="17">
        <v>3431497</v>
      </c>
      <c r="X111" s="17">
        <v>3398929</v>
      </c>
      <c r="Y111" s="17">
        <v>3355220</v>
      </c>
      <c r="Z111" s="17">
        <v>3289835</v>
      </c>
      <c r="AA111" s="17">
        <v>3249983</v>
      </c>
      <c r="AB111" s="17">
        <v>3212605</v>
      </c>
      <c r="AC111" s="17">
        <v>3183856</v>
      </c>
      <c r="AD111" s="17">
        <v>3141976</v>
      </c>
      <c r="AE111" s="17">
        <v>3052588</v>
      </c>
      <c r="AF111" s="17">
        <v>3003641</v>
      </c>
      <c r="AG111" s="17">
        <v>2971905</v>
      </c>
      <c r="AH111" s="17">
        <v>2943472</v>
      </c>
      <c r="AI111" s="17">
        <v>2921262</v>
      </c>
      <c r="AJ111" s="17">
        <v>2888558</v>
      </c>
      <c r="AK111" s="17">
        <v>2847904</v>
      </c>
    </row>
    <row r="112" spans="1:37" x14ac:dyDescent="0.3">
      <c r="A112" s="15" t="s">
        <v>43</v>
      </c>
      <c r="B112" s="9">
        <v>1673.22</v>
      </c>
      <c r="C112" s="9">
        <v>1697.41</v>
      </c>
      <c r="D112" s="9">
        <v>1431.36</v>
      </c>
      <c r="E112" s="9">
        <v>1496.43</v>
      </c>
      <c r="F112" s="9">
        <v>1508.43</v>
      </c>
      <c r="G112" s="9">
        <v>1472.5</v>
      </c>
      <c r="H112" s="9">
        <v>1535.04</v>
      </c>
      <c r="I112" s="9">
        <v>1571.69</v>
      </c>
      <c r="J112" s="9">
        <v>1629.92</v>
      </c>
      <c r="K112" s="9">
        <v>1683.38</v>
      </c>
      <c r="L112" s="9">
        <v>1704.2</v>
      </c>
      <c r="M112" s="9">
        <v>1720.89</v>
      </c>
      <c r="N112" s="9">
        <v>1732.82</v>
      </c>
      <c r="O112" s="9">
        <v>1719.39</v>
      </c>
      <c r="P112" s="9">
        <v>1568.99</v>
      </c>
      <c r="Q112" s="9">
        <v>1626.81</v>
      </c>
      <c r="S112" s="16" t="s">
        <v>43</v>
      </c>
      <c r="T112" s="17">
        <v>15863950</v>
      </c>
      <c r="U112" s="17">
        <v>15987075</v>
      </c>
      <c r="V112" s="17">
        <v>16105285</v>
      </c>
      <c r="W112" s="17">
        <v>16192572</v>
      </c>
      <c r="X112" s="17">
        <v>16258032</v>
      </c>
      <c r="Y112" s="17">
        <v>16305526</v>
      </c>
      <c r="Z112" s="17">
        <v>16334210</v>
      </c>
      <c r="AA112" s="17">
        <v>16357992</v>
      </c>
      <c r="AB112" s="17">
        <v>16405399</v>
      </c>
      <c r="AC112" s="17">
        <v>16485787</v>
      </c>
      <c r="AD112" s="17">
        <v>16574989</v>
      </c>
      <c r="AE112" s="17">
        <v>16655799</v>
      </c>
      <c r="AF112" s="17">
        <v>16730348</v>
      </c>
      <c r="AG112" s="17">
        <v>16779575</v>
      </c>
      <c r="AH112" s="17">
        <v>16829289</v>
      </c>
      <c r="AI112" s="17">
        <v>16900726</v>
      </c>
      <c r="AJ112" s="17">
        <v>16979120</v>
      </c>
      <c r="AK112" s="17">
        <v>17081507</v>
      </c>
    </row>
    <row r="113" spans="1:37" x14ac:dyDescent="0.3">
      <c r="A113" s="15" t="s">
        <v>44</v>
      </c>
      <c r="B113" s="9">
        <v>1143</v>
      </c>
      <c r="C113" s="9">
        <v>1146.95</v>
      </c>
      <c r="D113" s="9">
        <v>1147.69</v>
      </c>
      <c r="E113" s="9">
        <v>1162.51</v>
      </c>
      <c r="F113" s="9">
        <v>1164.22</v>
      </c>
      <c r="G113" s="9">
        <v>1172.6300000000001</v>
      </c>
      <c r="H113" s="9">
        <v>1195.8699999999999</v>
      </c>
      <c r="I113" s="9">
        <v>1206.3900000000001</v>
      </c>
      <c r="J113" s="9">
        <v>1227.8399999999999</v>
      </c>
      <c r="K113" s="9">
        <v>1248.4000000000001</v>
      </c>
      <c r="L113" s="9">
        <v>1266.08</v>
      </c>
      <c r="M113" s="9">
        <v>1286.44</v>
      </c>
      <c r="N113" s="9">
        <v>1304.95</v>
      </c>
      <c r="O113" s="9">
        <v>1311.03</v>
      </c>
      <c r="P113" s="9">
        <v>1326.97</v>
      </c>
      <c r="Q113" s="9">
        <v>1330.95</v>
      </c>
      <c r="S113" s="16" t="s">
        <v>44</v>
      </c>
      <c r="T113" s="17">
        <v>8002186</v>
      </c>
      <c r="U113" s="17">
        <v>8020946</v>
      </c>
      <c r="V113" s="17">
        <v>8063640</v>
      </c>
      <c r="W113" s="17">
        <v>8100273</v>
      </c>
      <c r="X113" s="17">
        <v>8142573</v>
      </c>
      <c r="Y113" s="17">
        <v>8201359</v>
      </c>
      <c r="Z113" s="17">
        <v>8254298</v>
      </c>
      <c r="AA113" s="17">
        <v>8282984</v>
      </c>
      <c r="AB113" s="17">
        <v>8307989</v>
      </c>
      <c r="AC113" s="17">
        <v>8335003</v>
      </c>
      <c r="AD113" s="17">
        <v>8351643</v>
      </c>
      <c r="AE113" s="17">
        <v>8375164</v>
      </c>
      <c r="AF113" s="17">
        <v>8408121</v>
      </c>
      <c r="AG113" s="17">
        <v>8451860</v>
      </c>
      <c r="AH113" s="17">
        <v>8507786</v>
      </c>
      <c r="AI113" s="17">
        <v>8584926</v>
      </c>
      <c r="AJ113" s="17">
        <v>8700471</v>
      </c>
      <c r="AK113" s="17">
        <v>8772865</v>
      </c>
    </row>
    <row r="114" spans="1:37" x14ac:dyDescent="0.3">
      <c r="A114" s="15" t="s">
        <v>46</v>
      </c>
      <c r="B114" s="9">
        <v>1071.44</v>
      </c>
      <c r="C114" s="9">
        <v>1068.28</v>
      </c>
      <c r="D114" s="9">
        <v>1083.3499999999999</v>
      </c>
      <c r="E114" s="9">
        <v>1099.08</v>
      </c>
      <c r="F114" s="9">
        <v>1100.32</v>
      </c>
      <c r="G114" s="9">
        <v>1121.69</v>
      </c>
      <c r="H114" s="9">
        <v>1104.04</v>
      </c>
      <c r="I114" s="9">
        <v>1125.75</v>
      </c>
      <c r="J114" s="9">
        <v>1130.6600000000001</v>
      </c>
      <c r="K114" s="9">
        <v>1159.75</v>
      </c>
      <c r="L114" s="9">
        <v>1202.08</v>
      </c>
      <c r="M114" s="9">
        <v>1134.93</v>
      </c>
      <c r="N114" s="9">
        <v>1151.8599999999999</v>
      </c>
      <c r="O114" s="9">
        <v>1152.9100000000001</v>
      </c>
      <c r="P114" s="9">
        <v>1137.78</v>
      </c>
      <c r="Q114" s="9">
        <v>1181.0899999999999</v>
      </c>
      <c r="S114" s="16" t="s">
        <v>46</v>
      </c>
      <c r="T114" s="17">
        <v>10249022</v>
      </c>
      <c r="U114" s="17">
        <v>10330774</v>
      </c>
      <c r="V114" s="17">
        <v>10394669</v>
      </c>
      <c r="W114" s="17">
        <v>10444592</v>
      </c>
      <c r="X114" s="17">
        <v>10473050</v>
      </c>
      <c r="Y114" s="17">
        <v>10494672</v>
      </c>
      <c r="Z114" s="17">
        <v>10511988</v>
      </c>
      <c r="AA114" s="17">
        <v>10532588</v>
      </c>
      <c r="AB114" s="17">
        <v>10553339</v>
      </c>
      <c r="AC114" s="17">
        <v>10563014</v>
      </c>
      <c r="AD114" s="17">
        <v>10573479</v>
      </c>
      <c r="AE114" s="17">
        <v>10572721</v>
      </c>
      <c r="AF114" s="17">
        <v>10542398</v>
      </c>
      <c r="AG114" s="17">
        <v>10487289</v>
      </c>
      <c r="AH114" s="17">
        <v>10427301</v>
      </c>
      <c r="AI114" s="17">
        <v>10374822</v>
      </c>
      <c r="AJ114" s="17">
        <v>10341330</v>
      </c>
      <c r="AK114" s="17">
        <v>10309573</v>
      </c>
    </row>
    <row r="115" spans="1:37" x14ac:dyDescent="0.3">
      <c r="A115" s="15" t="s">
        <v>47</v>
      </c>
      <c r="B115" s="9">
        <v>631.12</v>
      </c>
      <c r="C115" s="9">
        <v>655.82</v>
      </c>
      <c r="D115" s="9">
        <v>673.34</v>
      </c>
      <c r="E115" s="9">
        <v>650.13</v>
      </c>
      <c r="F115" s="9">
        <v>659.84</v>
      </c>
      <c r="G115" s="9">
        <v>623.95000000000005</v>
      </c>
      <c r="H115" s="9">
        <v>655.14</v>
      </c>
      <c r="I115" s="9">
        <v>742.35</v>
      </c>
      <c r="J115" s="9">
        <v>738.97</v>
      </c>
      <c r="K115" s="9">
        <v>729.34</v>
      </c>
      <c r="L115" s="9">
        <v>737.23</v>
      </c>
      <c r="M115" s="9">
        <v>709.16</v>
      </c>
      <c r="N115" s="9">
        <v>754.61</v>
      </c>
      <c r="O115" s="9">
        <v>763.75</v>
      </c>
      <c r="P115" s="9">
        <v>779.17</v>
      </c>
      <c r="Q115" s="9">
        <v>812.48</v>
      </c>
      <c r="S115" s="16" t="s">
        <v>47</v>
      </c>
      <c r="T115" s="17">
        <v>22455485</v>
      </c>
      <c r="U115" s="17">
        <v>22430457</v>
      </c>
      <c r="V115" s="17">
        <v>21833483</v>
      </c>
      <c r="W115" s="17">
        <v>21627509</v>
      </c>
      <c r="X115" s="17">
        <v>21521142</v>
      </c>
      <c r="Y115" s="17">
        <v>21382354</v>
      </c>
      <c r="Z115" s="17">
        <v>21257016</v>
      </c>
      <c r="AA115" s="17">
        <v>21130503</v>
      </c>
      <c r="AB115" s="17">
        <v>20635460</v>
      </c>
      <c r="AC115" s="17">
        <v>20440290</v>
      </c>
      <c r="AD115" s="17">
        <v>20294683</v>
      </c>
      <c r="AE115" s="17">
        <v>20199059</v>
      </c>
      <c r="AF115" s="17">
        <v>20095996</v>
      </c>
      <c r="AG115" s="17">
        <v>20020074</v>
      </c>
      <c r="AH115" s="17">
        <v>19947311</v>
      </c>
      <c r="AI115" s="17">
        <v>19870647</v>
      </c>
      <c r="AJ115" s="17">
        <v>19760314</v>
      </c>
      <c r="AK115" s="17">
        <v>19644350</v>
      </c>
    </row>
    <row r="116" spans="1:37" x14ac:dyDescent="0.3">
      <c r="A116" s="15" t="s">
        <v>48</v>
      </c>
      <c r="B116" s="9">
        <v>908.58</v>
      </c>
      <c r="C116" s="9">
        <v>901.23</v>
      </c>
      <c r="D116" s="9">
        <v>923.58</v>
      </c>
      <c r="E116" s="9">
        <v>937.75</v>
      </c>
      <c r="F116" s="9">
        <v>943.51</v>
      </c>
      <c r="G116" s="9">
        <v>972.02</v>
      </c>
      <c r="H116" s="9">
        <v>978.84</v>
      </c>
      <c r="I116" s="9">
        <v>990.69</v>
      </c>
      <c r="J116" s="9">
        <v>991.09</v>
      </c>
      <c r="K116" s="9">
        <v>998.94</v>
      </c>
      <c r="L116" s="9">
        <v>1006.35</v>
      </c>
      <c r="M116" s="9">
        <v>1011.28</v>
      </c>
      <c r="N116" s="9">
        <v>1026.8</v>
      </c>
      <c r="O116" s="9">
        <v>997.69</v>
      </c>
      <c r="P116" s="9">
        <v>1044.19</v>
      </c>
      <c r="Q116" s="9">
        <v>1077.43</v>
      </c>
      <c r="S116" s="16" t="s">
        <v>48</v>
      </c>
      <c r="T116" s="17">
        <v>1987755</v>
      </c>
      <c r="U116" s="17">
        <v>1990094</v>
      </c>
      <c r="V116" s="17">
        <v>1994026</v>
      </c>
      <c r="W116" s="17">
        <v>1995033</v>
      </c>
      <c r="X116" s="17">
        <v>1996433</v>
      </c>
      <c r="Y116" s="17">
        <v>1997590</v>
      </c>
      <c r="Z116" s="17">
        <v>2003358</v>
      </c>
      <c r="AA116" s="17">
        <v>2010377</v>
      </c>
      <c r="AB116" s="17">
        <v>2010269</v>
      </c>
      <c r="AC116" s="17">
        <v>2032362</v>
      </c>
      <c r="AD116" s="17">
        <v>2046976</v>
      </c>
      <c r="AE116" s="17">
        <v>2050189</v>
      </c>
      <c r="AF116" s="17">
        <v>2055496</v>
      </c>
      <c r="AG116" s="17">
        <v>2058821</v>
      </c>
      <c r="AH116" s="17">
        <v>2061085</v>
      </c>
      <c r="AI116" s="17">
        <v>2062874</v>
      </c>
      <c r="AJ116" s="17">
        <v>2064188</v>
      </c>
      <c r="AK116" s="17">
        <v>2065895</v>
      </c>
    </row>
    <row r="117" spans="1:37" x14ac:dyDescent="0.3">
      <c r="A117" s="15" t="s">
        <v>50</v>
      </c>
      <c r="B117" s="9">
        <v>1583.3</v>
      </c>
      <c r="C117" s="8"/>
      <c r="D117" s="8"/>
      <c r="E117" s="8"/>
      <c r="F117" s="9">
        <v>1746.69</v>
      </c>
      <c r="G117" s="9">
        <v>1746.21</v>
      </c>
      <c r="H117" s="9">
        <v>1772.47</v>
      </c>
      <c r="I117" s="9">
        <v>1767.71</v>
      </c>
      <c r="J117" s="9">
        <v>1784.36</v>
      </c>
      <c r="K117" s="9">
        <v>1774.55</v>
      </c>
      <c r="L117" s="9">
        <v>1789.74</v>
      </c>
      <c r="M117" s="9">
        <v>1784.54</v>
      </c>
      <c r="N117" s="9">
        <v>1791.31</v>
      </c>
      <c r="O117" s="9">
        <v>1788.85</v>
      </c>
      <c r="P117" s="9">
        <v>1767.61</v>
      </c>
      <c r="Q117" s="8"/>
      <c r="S117" s="16" t="s">
        <v>50</v>
      </c>
      <c r="T117" s="17">
        <v>5171302</v>
      </c>
      <c r="U117" s="17">
        <v>5181115</v>
      </c>
      <c r="V117" s="17">
        <v>5194901</v>
      </c>
      <c r="W117" s="17">
        <v>5206295</v>
      </c>
      <c r="X117" s="17">
        <v>5219732</v>
      </c>
      <c r="Y117" s="17">
        <v>5236611</v>
      </c>
      <c r="Z117" s="17">
        <v>5255580</v>
      </c>
      <c r="AA117" s="17">
        <v>5276955</v>
      </c>
      <c r="AB117" s="17">
        <v>5300484</v>
      </c>
      <c r="AC117" s="17">
        <v>5326314</v>
      </c>
      <c r="AD117" s="17">
        <v>5351427</v>
      </c>
      <c r="AE117" s="17">
        <v>5375276</v>
      </c>
      <c r="AF117" s="17">
        <v>5401267</v>
      </c>
      <c r="AG117" s="17">
        <v>5426674</v>
      </c>
      <c r="AH117" s="17">
        <v>5451270</v>
      </c>
      <c r="AI117" s="17">
        <v>5471753</v>
      </c>
      <c r="AJ117" s="17">
        <v>5487308</v>
      </c>
      <c r="AK117" s="17">
        <v>5503297</v>
      </c>
    </row>
    <row r="118" spans="1:37" x14ac:dyDescent="0.3">
      <c r="A118" s="15" t="s">
        <v>34</v>
      </c>
      <c r="B118" s="20">
        <v>933.69</v>
      </c>
      <c r="C118" s="20">
        <v>960.05</v>
      </c>
      <c r="D118" s="20">
        <v>981.13</v>
      </c>
      <c r="E118" s="20">
        <v>1001.35</v>
      </c>
      <c r="F118" s="20">
        <v>996.83</v>
      </c>
      <c r="G118" s="20">
        <v>993.4</v>
      </c>
      <c r="H118" s="20">
        <v>996.16</v>
      </c>
      <c r="I118" s="20">
        <v>988.21</v>
      </c>
      <c r="J118" s="20">
        <v>991.48</v>
      </c>
      <c r="K118" s="20">
        <v>1014.57</v>
      </c>
      <c r="L118" s="20">
        <v>987.59</v>
      </c>
      <c r="M118" s="20">
        <v>985.29</v>
      </c>
      <c r="N118" s="20">
        <v>958.12</v>
      </c>
      <c r="O118" s="20">
        <v>920.96</v>
      </c>
      <c r="P118" s="20">
        <v>889.69</v>
      </c>
      <c r="Q118" s="20">
        <v>874.78</v>
      </c>
      <c r="S118" s="16" t="s">
        <v>34</v>
      </c>
      <c r="T118" s="17">
        <v>10775627</v>
      </c>
      <c r="U118" s="17">
        <v>10835989</v>
      </c>
      <c r="V118" s="17">
        <v>10888274</v>
      </c>
      <c r="W118" s="17">
        <v>10915770</v>
      </c>
      <c r="X118" s="17">
        <v>10940369</v>
      </c>
      <c r="Y118" s="17">
        <v>10969912</v>
      </c>
      <c r="Z118" s="17">
        <v>11004716</v>
      </c>
      <c r="AA118" s="17">
        <v>11036008</v>
      </c>
      <c r="AB118" s="17">
        <v>11060937</v>
      </c>
      <c r="AC118" s="17">
        <v>11094745</v>
      </c>
      <c r="AD118" s="17">
        <v>11119289</v>
      </c>
      <c r="AE118" s="17">
        <v>11123392</v>
      </c>
      <c r="AF118" s="17">
        <v>11086406</v>
      </c>
      <c r="AG118" s="17">
        <v>11003615</v>
      </c>
      <c r="AH118" s="17">
        <v>10926807</v>
      </c>
      <c r="AI118" s="17">
        <v>10858018</v>
      </c>
      <c r="AJ118" s="17">
        <v>10783748</v>
      </c>
      <c r="AK118" s="17">
        <v>10768193</v>
      </c>
    </row>
    <row r="119" spans="1:37" x14ac:dyDescent="0.3">
      <c r="A119" s="18" t="s">
        <v>69</v>
      </c>
      <c r="B119" s="21">
        <f>SUMPRODUCT(B104:B118,T104:T118)/(SUM(T104:T118)-T104-T110)</f>
        <v>1376.6087976600318</v>
      </c>
      <c r="C119" s="21">
        <f>SUMPRODUCT(C104:C118,U104:U118)/(SUM(U104:U118)-U104-U110-U117)</f>
        <v>1390.594129721768</v>
      </c>
      <c r="D119" s="21">
        <f>SUMPRODUCT(D104:D118,V104:V118)/(SUM(V104:V118)-V110-V117)</f>
        <v>1407.863711147605</v>
      </c>
      <c r="E119" s="21">
        <f>SUMPRODUCT(E104:E118,W104:W118)/(SUM(W104:W118)-W118)</f>
        <v>1387.057425578392</v>
      </c>
      <c r="F119" s="21">
        <f t="shared" ref="F119:P119" si="3">SUMPRODUCT(F104:F118,X104:X118)/SUM(X104:X118)</f>
        <v>1365.1033118841915</v>
      </c>
      <c r="G119" s="21">
        <f t="shared" si="3"/>
        <v>1360.0838607352707</v>
      </c>
      <c r="H119" s="21">
        <f t="shared" si="3"/>
        <v>1370.8737020972594</v>
      </c>
      <c r="I119" s="21">
        <f t="shared" si="3"/>
        <v>1388.3748555638929</v>
      </c>
      <c r="J119" s="21">
        <f t="shared" si="3"/>
        <v>1398.6524553972611</v>
      </c>
      <c r="K119" s="21">
        <f t="shared" si="3"/>
        <v>1437.1427516838894</v>
      </c>
      <c r="L119" s="21">
        <f t="shared" si="3"/>
        <v>1450.1222719972352</v>
      </c>
      <c r="M119" s="21">
        <f t="shared" si="3"/>
        <v>1425.6975518254712</v>
      </c>
      <c r="N119" s="21">
        <f t="shared" si="3"/>
        <v>1432.330749685817</v>
      </c>
      <c r="O119" s="21">
        <f t="shared" si="3"/>
        <v>1435.0121208016442</v>
      </c>
      <c r="P119" s="21">
        <f t="shared" si="3"/>
        <v>1431.7187085843223</v>
      </c>
      <c r="Q119" s="21">
        <f>SUMPRODUCT(Q104:Q118,AI104:AI118)/(SUM(AI104:AI118)-AI104-AI105-AI117)</f>
        <v>1410.5128220566098</v>
      </c>
    </row>
    <row r="120" spans="1:37" x14ac:dyDescent="0.3">
      <c r="A120" s="19" t="s">
        <v>70</v>
      </c>
      <c r="B120" s="21">
        <f>MIN(B104:B118)</f>
        <v>631.12</v>
      </c>
      <c r="C120" s="21">
        <f t="shared" ref="C120:Q120" si="4">MIN(C104:C118)</f>
        <v>655.82</v>
      </c>
      <c r="D120" s="21">
        <f t="shared" si="4"/>
        <v>673.34</v>
      </c>
      <c r="E120" s="21">
        <f t="shared" si="4"/>
        <v>650.13</v>
      </c>
      <c r="F120" s="21">
        <f t="shared" si="4"/>
        <v>659.84</v>
      </c>
      <c r="G120" s="21">
        <f t="shared" si="4"/>
        <v>623.95000000000005</v>
      </c>
      <c r="H120" s="21">
        <f t="shared" si="4"/>
        <v>655.14</v>
      </c>
      <c r="I120" s="21">
        <f t="shared" si="4"/>
        <v>742.35</v>
      </c>
      <c r="J120" s="21">
        <f t="shared" si="4"/>
        <v>738.97</v>
      </c>
      <c r="K120" s="21">
        <f t="shared" si="4"/>
        <v>729.34</v>
      </c>
      <c r="L120" s="21">
        <f t="shared" si="4"/>
        <v>737.23</v>
      </c>
      <c r="M120" s="21">
        <f t="shared" si="4"/>
        <v>709.16</v>
      </c>
      <c r="N120" s="21">
        <f t="shared" si="4"/>
        <v>754.61</v>
      </c>
      <c r="O120" s="21">
        <f t="shared" si="4"/>
        <v>763.75</v>
      </c>
      <c r="P120" s="21">
        <f t="shared" si="4"/>
        <v>779.17</v>
      </c>
      <c r="Q120" s="21">
        <f t="shared" si="4"/>
        <v>812.48</v>
      </c>
    </row>
    <row r="121" spans="1:37" x14ac:dyDescent="0.3">
      <c r="A121" s="19" t="s">
        <v>71</v>
      </c>
      <c r="B121" s="21">
        <f>MAX(B104:B118)</f>
        <v>1932.01</v>
      </c>
      <c r="C121" s="21">
        <f t="shared" ref="C121:Q121" si="5">MAX(C104:C118)</f>
        <v>1945.12</v>
      </c>
      <c r="D121" s="21">
        <f t="shared" si="5"/>
        <v>2005.42</v>
      </c>
      <c r="E121" s="21">
        <f t="shared" si="5"/>
        <v>1970.51</v>
      </c>
      <c r="F121" s="21">
        <f t="shared" si="5"/>
        <v>1951.12</v>
      </c>
      <c r="G121" s="21">
        <f t="shared" si="5"/>
        <v>1951.53</v>
      </c>
      <c r="H121" s="21">
        <f t="shared" si="5"/>
        <v>1979.28</v>
      </c>
      <c r="I121" s="21">
        <f t="shared" si="5"/>
        <v>2015.35</v>
      </c>
      <c r="J121" s="21">
        <f t="shared" si="5"/>
        <v>2030.48</v>
      </c>
      <c r="K121" s="21">
        <f t="shared" si="5"/>
        <v>2080.0300000000002</v>
      </c>
      <c r="L121" s="21">
        <f t="shared" si="5"/>
        <v>2094.83</v>
      </c>
      <c r="M121" s="21">
        <f t="shared" si="5"/>
        <v>2017.71</v>
      </c>
      <c r="N121" s="21">
        <f t="shared" si="5"/>
        <v>2018.36</v>
      </c>
      <c r="O121" s="21">
        <f t="shared" si="5"/>
        <v>2042.18</v>
      </c>
      <c r="P121" s="21">
        <f t="shared" si="5"/>
        <v>2048.2800000000002</v>
      </c>
      <c r="Q121" s="21">
        <f t="shared" si="5"/>
        <v>1952.41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>
      <selection activeCell="I1" sqref="I1"/>
    </sheetView>
  </sheetViews>
  <sheetFormatPr defaultRowHeight="1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sqref="A1:D85"/>
    </sheetView>
  </sheetViews>
  <sheetFormatPr defaultRowHeight="14" x14ac:dyDescent="0.3"/>
  <sheetData>
    <row r="1" spans="1:2" x14ac:dyDescent="0.3">
      <c r="A1" s="1" t="s">
        <v>72</v>
      </c>
    </row>
    <row r="3" spans="1:2" x14ac:dyDescent="0.3">
      <c r="A3" s="1" t="s">
        <v>1</v>
      </c>
      <c r="B3" s="2">
        <v>43270.330150462964</v>
      </c>
    </row>
    <row r="4" spans="1:2" x14ac:dyDescent="0.3">
      <c r="A4" s="1" t="s">
        <v>2</v>
      </c>
      <c r="B4" s="2">
        <v>43301.48886114583</v>
      </c>
    </row>
    <row r="5" spans="1:2" x14ac:dyDescent="0.3">
      <c r="A5" s="1" t="s">
        <v>3</v>
      </c>
      <c r="B5" s="1" t="s">
        <v>4</v>
      </c>
    </row>
    <row r="7" spans="1:2" x14ac:dyDescent="0.3">
      <c r="A7" s="1" t="s">
        <v>73</v>
      </c>
      <c r="B7" s="1" t="s">
        <v>74</v>
      </c>
    </row>
    <row r="8" spans="1:2" x14ac:dyDescent="0.3">
      <c r="A8" s="1" t="s">
        <v>75</v>
      </c>
      <c r="B8" s="1" t="s">
        <v>76</v>
      </c>
    </row>
    <row r="10" spans="1:2" x14ac:dyDescent="0.3">
      <c r="A10" s="3" t="s">
        <v>9</v>
      </c>
      <c r="B10" s="3" t="s">
        <v>19</v>
      </c>
    </row>
    <row r="11" spans="1:2" x14ac:dyDescent="0.3">
      <c r="A11" s="3" t="s">
        <v>77</v>
      </c>
      <c r="B11" s="22">
        <v>24500</v>
      </c>
    </row>
    <row r="12" spans="1:2" x14ac:dyDescent="0.3">
      <c r="A12" s="3" t="s">
        <v>78</v>
      </c>
      <c r="B12" s="4" t="s">
        <v>55</v>
      </c>
    </row>
    <row r="13" spans="1:2" x14ac:dyDescent="0.3">
      <c r="A13" s="3" t="s">
        <v>79</v>
      </c>
      <c r="B13" s="22">
        <v>24600</v>
      </c>
    </row>
    <row r="14" spans="1:2" x14ac:dyDescent="0.3">
      <c r="A14" s="3" t="s">
        <v>80</v>
      </c>
      <c r="B14" s="22">
        <v>25400</v>
      </c>
    </row>
    <row r="15" spans="1:2" x14ac:dyDescent="0.3">
      <c r="A15" s="3" t="s">
        <v>81</v>
      </c>
      <c r="B15" s="22">
        <v>27100</v>
      </c>
    </row>
    <row r="16" spans="1:2" x14ac:dyDescent="0.3">
      <c r="A16" s="3" t="s">
        <v>82</v>
      </c>
      <c r="B16" s="22">
        <v>26600</v>
      </c>
    </row>
    <row r="17" spans="1:2" x14ac:dyDescent="0.3">
      <c r="A17" s="3" t="s">
        <v>83</v>
      </c>
      <c r="B17" s="22">
        <v>26800</v>
      </c>
    </row>
    <row r="18" spans="1:2" x14ac:dyDescent="0.3">
      <c r="A18" s="3" t="s">
        <v>84</v>
      </c>
      <c r="B18" s="22">
        <v>26900</v>
      </c>
    </row>
    <row r="19" spans="1:2" x14ac:dyDescent="0.3">
      <c r="A19" s="3" t="s">
        <v>85</v>
      </c>
      <c r="B19" s="22">
        <v>26900</v>
      </c>
    </row>
    <row r="20" spans="1:2" x14ac:dyDescent="0.3">
      <c r="A20" s="3" t="s">
        <v>86</v>
      </c>
      <c r="B20" s="22">
        <v>27100</v>
      </c>
    </row>
    <row r="21" spans="1:2" x14ac:dyDescent="0.3">
      <c r="A21" s="3" t="s">
        <v>87</v>
      </c>
      <c r="B21" s="22">
        <v>27100</v>
      </c>
    </row>
    <row r="22" spans="1:2" x14ac:dyDescent="0.3">
      <c r="A22" s="3" t="s">
        <v>88</v>
      </c>
      <c r="B22" s="22">
        <v>27100</v>
      </c>
    </row>
    <row r="23" spans="1:2" x14ac:dyDescent="0.3">
      <c r="A23" s="3" t="s">
        <v>89</v>
      </c>
      <c r="B23" s="22">
        <v>27300</v>
      </c>
    </row>
    <row r="24" spans="1:2" x14ac:dyDescent="0.3">
      <c r="A24" s="3" t="s">
        <v>27</v>
      </c>
      <c r="B24" s="22">
        <v>29000</v>
      </c>
    </row>
    <row r="25" spans="1:2" x14ac:dyDescent="0.3">
      <c r="A25" s="3" t="s">
        <v>28</v>
      </c>
      <c r="B25" s="22">
        <v>10600</v>
      </c>
    </row>
    <row r="26" spans="1:2" x14ac:dyDescent="0.3">
      <c r="A26" s="3" t="s">
        <v>29</v>
      </c>
      <c r="B26" s="22">
        <v>20900</v>
      </c>
    </row>
    <row r="27" spans="1:2" x14ac:dyDescent="0.3">
      <c r="A27" s="3" t="s">
        <v>30</v>
      </c>
      <c r="B27" s="22">
        <v>30700</v>
      </c>
    </row>
    <row r="28" spans="1:2" x14ac:dyDescent="0.3">
      <c r="A28" s="3" t="s">
        <v>31</v>
      </c>
      <c r="B28" s="22">
        <v>28700</v>
      </c>
    </row>
    <row r="29" spans="1:2" x14ac:dyDescent="0.3">
      <c r="A29" s="3" t="s">
        <v>32</v>
      </c>
      <c r="B29" s="22">
        <v>15600</v>
      </c>
    </row>
    <row r="30" spans="1:2" x14ac:dyDescent="0.3">
      <c r="A30" s="3" t="s">
        <v>33</v>
      </c>
      <c r="B30" s="22">
        <v>31700</v>
      </c>
    </row>
    <row r="31" spans="1:2" x14ac:dyDescent="0.3">
      <c r="A31" s="3" t="s">
        <v>34</v>
      </c>
      <c r="B31" s="22">
        <v>23100</v>
      </c>
    </row>
    <row r="32" spans="1:2" x14ac:dyDescent="0.3">
      <c r="A32" s="3" t="s">
        <v>35</v>
      </c>
      <c r="B32" s="22">
        <v>24700</v>
      </c>
    </row>
    <row r="33" spans="1:2" x14ac:dyDescent="0.3">
      <c r="A33" s="3" t="s">
        <v>36</v>
      </c>
      <c r="B33" s="22">
        <v>26400</v>
      </c>
    </row>
    <row r="34" spans="1:2" x14ac:dyDescent="0.3">
      <c r="A34" s="3" t="s">
        <v>37</v>
      </c>
      <c r="B34" s="22">
        <v>15200</v>
      </c>
    </row>
    <row r="35" spans="1:2" x14ac:dyDescent="0.3">
      <c r="A35" s="3" t="s">
        <v>38</v>
      </c>
      <c r="B35" s="22">
        <v>26100</v>
      </c>
    </row>
    <row r="36" spans="1:2" x14ac:dyDescent="0.3">
      <c r="A36" s="3" t="s">
        <v>39</v>
      </c>
      <c r="B36" s="22">
        <v>25800</v>
      </c>
    </row>
    <row r="37" spans="1:2" x14ac:dyDescent="0.3">
      <c r="A37" s="3" t="s">
        <v>40</v>
      </c>
      <c r="B37" s="22">
        <v>12900</v>
      </c>
    </row>
    <row r="38" spans="1:2" x14ac:dyDescent="0.3">
      <c r="A38" s="3" t="s">
        <v>41</v>
      </c>
      <c r="B38" s="22">
        <v>13800</v>
      </c>
    </row>
    <row r="39" spans="1:2" x14ac:dyDescent="0.3">
      <c r="A39" s="3" t="s">
        <v>90</v>
      </c>
      <c r="B39" s="22">
        <v>62600</v>
      </c>
    </row>
    <row r="40" spans="1:2" x14ac:dyDescent="0.3">
      <c r="A40" s="3" t="s">
        <v>42</v>
      </c>
      <c r="B40" s="22">
        <v>15700</v>
      </c>
    </row>
    <row r="41" spans="1:2" x14ac:dyDescent="0.3">
      <c r="A41" s="3" t="s">
        <v>91</v>
      </c>
      <c r="B41" s="22">
        <v>19900</v>
      </c>
    </row>
    <row r="42" spans="1:2" x14ac:dyDescent="0.3">
      <c r="A42" s="3" t="s">
        <v>43</v>
      </c>
      <c r="B42" s="22">
        <v>33600</v>
      </c>
    </row>
    <row r="43" spans="1:2" x14ac:dyDescent="0.3">
      <c r="A43" s="3" t="s">
        <v>44</v>
      </c>
      <c r="B43" s="22">
        <v>31200</v>
      </c>
    </row>
    <row r="44" spans="1:2" x14ac:dyDescent="0.3">
      <c r="A44" s="3" t="s">
        <v>45</v>
      </c>
      <c r="B44" s="22">
        <v>14500</v>
      </c>
    </row>
    <row r="45" spans="1:2" x14ac:dyDescent="0.3">
      <c r="A45" s="3" t="s">
        <v>46</v>
      </c>
      <c r="B45" s="22">
        <v>20200</v>
      </c>
    </row>
    <row r="46" spans="1:2" x14ac:dyDescent="0.3">
      <c r="A46" s="3" t="s">
        <v>47</v>
      </c>
      <c r="B46" s="22">
        <v>12600</v>
      </c>
    </row>
    <row r="47" spans="1:2" x14ac:dyDescent="0.3">
      <c r="A47" s="3" t="s">
        <v>48</v>
      </c>
      <c r="B47" s="22">
        <v>20900</v>
      </c>
    </row>
    <row r="48" spans="1:2" x14ac:dyDescent="0.3">
      <c r="A48" s="3" t="s">
        <v>49</v>
      </c>
      <c r="B48" s="22">
        <v>17500</v>
      </c>
    </row>
    <row r="49" spans="1:2" x14ac:dyDescent="0.3">
      <c r="A49" s="3" t="s">
        <v>50</v>
      </c>
      <c r="B49" s="22">
        <v>28800</v>
      </c>
    </row>
    <row r="50" spans="1:2" x14ac:dyDescent="0.3">
      <c r="A50" s="3" t="s">
        <v>92</v>
      </c>
      <c r="B50" s="22">
        <v>30200</v>
      </c>
    </row>
    <row r="51" spans="1:2" x14ac:dyDescent="0.3">
      <c r="A51" s="3" t="s">
        <v>51</v>
      </c>
      <c r="B51" s="22">
        <v>26400</v>
      </c>
    </row>
    <row r="52" spans="1:2" x14ac:dyDescent="0.3">
      <c r="A52" s="3" t="s">
        <v>52</v>
      </c>
      <c r="B52" s="22">
        <v>31300</v>
      </c>
    </row>
    <row r="53" spans="1:2" x14ac:dyDescent="0.3">
      <c r="A53" s="3" t="s">
        <v>53</v>
      </c>
      <c r="B53" s="22">
        <v>42200</v>
      </c>
    </row>
    <row r="54" spans="1:2" x14ac:dyDescent="0.3">
      <c r="A54" s="3" t="s">
        <v>54</v>
      </c>
      <c r="B54" s="22">
        <v>39300</v>
      </c>
    </row>
    <row r="55" spans="1:2" x14ac:dyDescent="0.3">
      <c r="A55" s="3" t="s">
        <v>93</v>
      </c>
      <c r="B55" s="22">
        <v>8200</v>
      </c>
    </row>
    <row r="56" spans="1:2" x14ac:dyDescent="0.3">
      <c r="A56" s="3" t="s">
        <v>94</v>
      </c>
      <c r="B56" s="22">
        <v>9700</v>
      </c>
    </row>
    <row r="57" spans="1:2" x14ac:dyDescent="0.3">
      <c r="A57" s="3" t="s">
        <v>95</v>
      </c>
      <c r="B57" s="22">
        <v>8400</v>
      </c>
    </row>
    <row r="58" spans="1:2" x14ac:dyDescent="0.3">
      <c r="A58" s="3" t="s">
        <v>96</v>
      </c>
      <c r="B58" s="22">
        <v>6700</v>
      </c>
    </row>
    <row r="59" spans="1:2" x14ac:dyDescent="0.3">
      <c r="A59" s="3" t="s">
        <v>97</v>
      </c>
      <c r="B59" s="22">
        <v>9000</v>
      </c>
    </row>
    <row r="60" spans="1:2" x14ac:dyDescent="0.3">
      <c r="A60" s="3" t="s">
        <v>98</v>
      </c>
      <c r="B60" s="22">
        <v>11800</v>
      </c>
    </row>
    <row r="61" spans="1:2" x14ac:dyDescent="0.3">
      <c r="A61" s="3" t="s">
        <v>99</v>
      </c>
      <c r="B61" s="22">
        <v>7300</v>
      </c>
    </row>
    <row r="62" spans="1:2" x14ac:dyDescent="0.3">
      <c r="A62" s="3" t="s">
        <v>100</v>
      </c>
      <c r="B62" s="4" t="s">
        <v>55</v>
      </c>
    </row>
    <row r="63" spans="1:2" x14ac:dyDescent="0.3">
      <c r="A63" s="3" t="s">
        <v>101</v>
      </c>
      <c r="B63" s="22">
        <v>35800</v>
      </c>
    </row>
    <row r="64" spans="1:2" x14ac:dyDescent="0.3">
      <c r="A64" s="3" t="s">
        <v>102</v>
      </c>
      <c r="B64" s="22">
        <v>25300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1"/>
  <sheetViews>
    <sheetView tabSelected="1" topLeftCell="A14" workbookViewId="0">
      <selection activeCell="Q15" sqref="Q15"/>
    </sheetView>
  </sheetViews>
  <sheetFormatPr defaultRowHeight="14" x14ac:dyDescent="0.3"/>
  <sheetData>
    <row r="1" spans="1:14" x14ac:dyDescent="0.3">
      <c r="A1" s="1" t="s">
        <v>72</v>
      </c>
    </row>
    <row r="3" spans="1:14" x14ac:dyDescent="0.3">
      <c r="A3" s="1" t="s">
        <v>1</v>
      </c>
      <c r="B3" s="2">
        <v>43270.330150462964</v>
      </c>
    </row>
    <row r="4" spans="1:14" x14ac:dyDescent="0.3">
      <c r="A4" s="1" t="s">
        <v>2</v>
      </c>
      <c r="B4" s="2">
        <v>43301.48886114583</v>
      </c>
    </row>
    <row r="5" spans="1:14" x14ac:dyDescent="0.3">
      <c r="A5" s="1" t="s">
        <v>3</v>
      </c>
      <c r="B5" s="1" t="s">
        <v>4</v>
      </c>
    </row>
    <row r="7" spans="1:14" x14ac:dyDescent="0.3">
      <c r="A7" s="1" t="s">
        <v>73</v>
      </c>
      <c r="B7" s="1" t="s">
        <v>74</v>
      </c>
      <c r="D7" s="6" t="s">
        <v>5</v>
      </c>
      <c r="E7" s="6" t="s">
        <v>60</v>
      </c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3">
      <c r="A8" s="1" t="s">
        <v>75</v>
      </c>
      <c r="B8" s="1" t="s">
        <v>76</v>
      </c>
      <c r="D8" s="6" t="s">
        <v>7</v>
      </c>
      <c r="E8" s="6" t="s">
        <v>56</v>
      </c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3">
      <c r="D9" s="7"/>
      <c r="E9" s="7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3">
      <c r="A10" s="3" t="s">
        <v>9</v>
      </c>
      <c r="B10" s="3" t="s">
        <v>19</v>
      </c>
      <c r="D10" s="8" t="s">
        <v>65</v>
      </c>
      <c r="E10" s="8" t="s">
        <v>19</v>
      </c>
      <c r="G10" s="3" t="s">
        <v>9</v>
      </c>
      <c r="H10" s="3" t="s">
        <v>19</v>
      </c>
      <c r="I10" s="8" t="s">
        <v>19</v>
      </c>
    </row>
    <row r="11" spans="1:14" x14ac:dyDescent="0.3">
      <c r="A11" s="3" t="s">
        <v>27</v>
      </c>
      <c r="B11" s="22">
        <v>29000</v>
      </c>
      <c r="D11" s="8" t="s">
        <v>27</v>
      </c>
      <c r="E11" s="9">
        <v>1806.25</v>
      </c>
      <c r="G11" s="3" t="s">
        <v>27</v>
      </c>
      <c r="H11" s="22">
        <v>29000</v>
      </c>
      <c r="I11" s="9">
        <v>1806.25</v>
      </c>
    </row>
    <row r="12" spans="1:14" x14ac:dyDescent="0.3">
      <c r="A12" s="3" t="s">
        <v>28</v>
      </c>
      <c r="B12" s="22">
        <v>10600</v>
      </c>
      <c r="D12" s="8" t="s">
        <v>28</v>
      </c>
      <c r="E12" s="9">
        <v>880.84</v>
      </c>
      <c r="G12" s="3" t="s">
        <v>28</v>
      </c>
      <c r="H12" s="22">
        <v>10600</v>
      </c>
      <c r="I12" s="9">
        <v>880.84</v>
      </c>
    </row>
    <row r="13" spans="1:14" x14ac:dyDescent="0.3">
      <c r="A13" s="3" t="s">
        <v>29</v>
      </c>
      <c r="B13" s="22">
        <v>20900</v>
      </c>
      <c r="D13" s="8" t="s">
        <v>29</v>
      </c>
      <c r="E13" s="9">
        <v>1331.16</v>
      </c>
      <c r="G13" s="3" t="s">
        <v>29</v>
      </c>
      <c r="H13" s="22">
        <v>20900</v>
      </c>
      <c r="I13" s="9">
        <v>1331.16</v>
      </c>
    </row>
    <row r="14" spans="1:14" x14ac:dyDescent="0.3">
      <c r="A14" s="3" t="s">
        <v>30</v>
      </c>
      <c r="B14" s="22">
        <v>30700</v>
      </c>
      <c r="D14" s="8" t="s">
        <v>30</v>
      </c>
      <c r="E14" s="9">
        <v>2080.0300000000002</v>
      </c>
      <c r="G14" s="3" t="s">
        <v>30</v>
      </c>
      <c r="H14" s="22">
        <v>30700</v>
      </c>
      <c r="I14" s="9">
        <v>2080.0300000000002</v>
      </c>
    </row>
    <row r="15" spans="1:14" x14ac:dyDescent="0.3">
      <c r="A15" s="3" t="s">
        <v>31</v>
      </c>
      <c r="B15" s="22">
        <v>28700</v>
      </c>
      <c r="D15" s="8" t="s">
        <v>66</v>
      </c>
      <c r="E15" s="9">
        <v>1485.92</v>
      </c>
      <c r="G15" s="3" t="s">
        <v>31</v>
      </c>
      <c r="H15" s="22">
        <v>28700</v>
      </c>
      <c r="I15" s="9">
        <v>1485.92</v>
      </c>
    </row>
    <row r="16" spans="1:14" x14ac:dyDescent="0.3">
      <c r="A16" s="3" t="s">
        <v>32</v>
      </c>
      <c r="B16" s="22">
        <v>15600</v>
      </c>
      <c r="D16" s="8" t="s">
        <v>32</v>
      </c>
      <c r="E16" s="9">
        <v>1393.82</v>
      </c>
      <c r="G16" s="3" t="s">
        <v>32</v>
      </c>
      <c r="H16" s="22">
        <v>15600</v>
      </c>
      <c r="I16" s="9">
        <v>1393.82</v>
      </c>
    </row>
    <row r="17" spans="1:9" x14ac:dyDescent="0.3">
      <c r="A17" s="3" t="s">
        <v>33</v>
      </c>
      <c r="B17" s="22">
        <v>31700</v>
      </c>
      <c r="D17" s="8" t="s">
        <v>33</v>
      </c>
      <c r="E17" s="9">
        <v>1306.21</v>
      </c>
      <c r="G17" s="3" t="s">
        <v>33</v>
      </c>
      <c r="H17" s="22">
        <v>31700</v>
      </c>
      <c r="I17" s="9">
        <v>1306.21</v>
      </c>
    </row>
    <row r="18" spans="1:9" x14ac:dyDescent="0.3">
      <c r="A18" s="3" t="s">
        <v>34</v>
      </c>
      <c r="B18" s="22">
        <v>23100</v>
      </c>
      <c r="D18" s="8" t="s">
        <v>34</v>
      </c>
      <c r="E18" s="9">
        <v>1014.57</v>
      </c>
      <c r="G18" s="3" t="s">
        <v>34</v>
      </c>
      <c r="H18" s="22">
        <v>23100</v>
      </c>
      <c r="I18" s="9">
        <v>1014.57</v>
      </c>
    </row>
    <row r="19" spans="1:9" x14ac:dyDescent="0.3">
      <c r="A19" s="3" t="s">
        <v>35</v>
      </c>
      <c r="B19" s="22">
        <v>24700</v>
      </c>
      <c r="D19" s="8" t="s">
        <v>35</v>
      </c>
      <c r="E19" s="9">
        <v>1167.3699999999999</v>
      </c>
      <c r="G19" s="3" t="s">
        <v>35</v>
      </c>
      <c r="H19" s="22">
        <v>24700</v>
      </c>
      <c r="I19" s="9">
        <v>1167.3699999999999</v>
      </c>
    </row>
    <row r="20" spans="1:9" x14ac:dyDescent="0.3">
      <c r="A20" s="3" t="s">
        <v>36</v>
      </c>
      <c r="B20" s="22">
        <v>26400</v>
      </c>
      <c r="D20" s="8" t="s">
        <v>36</v>
      </c>
      <c r="E20" s="9">
        <v>2078.86</v>
      </c>
      <c r="G20" s="3" t="s">
        <v>36</v>
      </c>
      <c r="H20" s="22">
        <v>26400</v>
      </c>
      <c r="I20" s="9">
        <v>2078.86</v>
      </c>
    </row>
    <row r="21" spans="1:9" x14ac:dyDescent="0.3">
      <c r="A21" s="3" t="s">
        <v>37</v>
      </c>
      <c r="B21" s="22">
        <v>15200</v>
      </c>
      <c r="D21" s="8" t="s">
        <v>37</v>
      </c>
      <c r="E21" s="9">
        <v>960.64</v>
      </c>
      <c r="G21" s="3" t="s">
        <v>37</v>
      </c>
      <c r="H21" s="22">
        <v>15200</v>
      </c>
      <c r="I21" s="9">
        <v>960.64</v>
      </c>
    </row>
    <row r="22" spans="1:9" x14ac:dyDescent="0.3">
      <c r="A22" s="3" t="s">
        <v>38</v>
      </c>
      <c r="B22" s="22">
        <v>26100</v>
      </c>
      <c r="D22" s="8" t="s">
        <v>38</v>
      </c>
      <c r="E22" s="9">
        <v>1087.3</v>
      </c>
      <c r="G22" s="3" t="s">
        <v>38</v>
      </c>
      <c r="H22" s="22">
        <v>26100</v>
      </c>
      <c r="I22" s="9">
        <v>1087.3</v>
      </c>
    </row>
    <row r="23" spans="1:9" x14ac:dyDescent="0.3">
      <c r="A23" s="3" t="s">
        <v>41</v>
      </c>
      <c r="B23" s="22">
        <v>13800</v>
      </c>
      <c r="D23" s="8" t="s">
        <v>41</v>
      </c>
      <c r="E23" s="9">
        <v>1309.49</v>
      </c>
      <c r="G23" s="3" t="s">
        <v>41</v>
      </c>
      <c r="H23" s="22">
        <v>13800</v>
      </c>
      <c r="I23" s="9">
        <v>1309.49</v>
      </c>
    </row>
    <row r="24" spans="1:9" x14ac:dyDescent="0.3">
      <c r="A24" s="3" t="s">
        <v>42</v>
      </c>
      <c r="B24" s="22">
        <v>15700</v>
      </c>
      <c r="D24" s="8" t="s">
        <v>42</v>
      </c>
      <c r="E24" s="9">
        <v>904.79</v>
      </c>
      <c r="G24" s="3" t="s">
        <v>42</v>
      </c>
      <c r="H24" s="22">
        <v>15700</v>
      </c>
      <c r="I24" s="9">
        <v>904.79</v>
      </c>
    </row>
    <row r="25" spans="1:9" x14ac:dyDescent="0.3">
      <c r="A25" s="3" t="s">
        <v>43</v>
      </c>
      <c r="B25" s="22">
        <v>33600</v>
      </c>
      <c r="D25" s="8" t="s">
        <v>43</v>
      </c>
      <c r="E25" s="9">
        <v>1683.38</v>
      </c>
      <c r="G25" s="3" t="s">
        <v>43</v>
      </c>
      <c r="H25" s="22">
        <v>33600</v>
      </c>
      <c r="I25" s="9">
        <v>1683.38</v>
      </c>
    </row>
    <row r="26" spans="1:9" x14ac:dyDescent="0.3">
      <c r="A26" s="3" t="s">
        <v>44</v>
      </c>
      <c r="B26" s="22">
        <v>31200</v>
      </c>
      <c r="D26" s="8" t="s">
        <v>44</v>
      </c>
      <c r="E26" s="9">
        <v>1248.4000000000001</v>
      </c>
      <c r="G26" s="3" t="s">
        <v>44</v>
      </c>
      <c r="H26" s="22">
        <v>31200</v>
      </c>
      <c r="I26" s="9">
        <v>1248.4000000000001</v>
      </c>
    </row>
    <row r="27" spans="1:9" x14ac:dyDescent="0.3">
      <c r="A27" s="3" t="s">
        <v>46</v>
      </c>
      <c r="B27" s="22">
        <v>20200</v>
      </c>
      <c r="D27" s="8" t="s">
        <v>46</v>
      </c>
      <c r="E27" s="9">
        <v>1159.75</v>
      </c>
      <c r="G27" s="3" t="s">
        <v>46</v>
      </c>
      <c r="H27" s="22">
        <v>20200</v>
      </c>
      <c r="I27" s="9">
        <v>1159.75</v>
      </c>
    </row>
    <row r="28" spans="1:9" x14ac:dyDescent="0.3">
      <c r="A28" s="3" t="s">
        <v>47</v>
      </c>
      <c r="B28" s="22">
        <v>12600</v>
      </c>
      <c r="D28" s="8" t="s">
        <v>47</v>
      </c>
      <c r="E28" s="9">
        <v>729.34</v>
      </c>
      <c r="G28" s="3" t="s">
        <v>47</v>
      </c>
      <c r="H28" s="22">
        <v>12600</v>
      </c>
      <c r="I28" s="9">
        <v>729.34</v>
      </c>
    </row>
    <row r="29" spans="1:9" x14ac:dyDescent="0.3">
      <c r="A29" s="3" t="s">
        <v>48</v>
      </c>
      <c r="B29" s="22">
        <v>20900</v>
      </c>
      <c r="D29" s="8" t="s">
        <v>48</v>
      </c>
      <c r="E29" s="9">
        <v>998.94</v>
      </c>
      <c r="G29" s="3" t="s">
        <v>48</v>
      </c>
      <c r="H29" s="22">
        <v>20900</v>
      </c>
      <c r="I29" s="9">
        <v>998.94</v>
      </c>
    </row>
    <row r="30" spans="1:9" x14ac:dyDescent="0.3">
      <c r="A30" s="3" t="s">
        <v>50</v>
      </c>
      <c r="B30" s="22">
        <v>28800</v>
      </c>
      <c r="D30" s="8" t="s">
        <v>50</v>
      </c>
      <c r="E30" s="9">
        <v>1774.55</v>
      </c>
      <c r="G30" s="3" t="s">
        <v>50</v>
      </c>
      <c r="H30" s="22">
        <v>28800</v>
      </c>
      <c r="I30" s="9">
        <v>1774.55</v>
      </c>
    </row>
    <row r="31" spans="1:9" x14ac:dyDescent="0.3">
      <c r="A31" s="3" t="s">
        <v>51</v>
      </c>
      <c r="B31" s="22">
        <v>26400</v>
      </c>
      <c r="D31" s="8" t="s">
        <v>51</v>
      </c>
      <c r="E31" s="9">
        <v>2122.3200000000002</v>
      </c>
      <c r="G31" s="3" t="s">
        <v>51</v>
      </c>
      <c r="H31" s="22">
        <v>26400</v>
      </c>
      <c r="I31" s="9">
        <v>2122.3200000000002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5"/>
  <sheetViews>
    <sheetView workbookViewId="0">
      <selection activeCell="K14" sqref="K14"/>
    </sheetView>
  </sheetViews>
  <sheetFormatPr defaultRowHeight="14" x14ac:dyDescent="0.3"/>
  <sheetData>
    <row r="1" spans="1:9" x14ac:dyDescent="0.3">
      <c r="A1" t="s">
        <v>103</v>
      </c>
    </row>
    <row r="2" spans="1:9" ht="14.5" thickBot="1" x14ac:dyDescent="0.35"/>
    <row r="3" spans="1:9" ht="14.5" x14ac:dyDescent="0.35">
      <c r="A3" s="27" t="s">
        <v>104</v>
      </c>
      <c r="B3" s="27"/>
    </row>
    <row r="4" spans="1:9" x14ac:dyDescent="0.3">
      <c r="A4" s="24" t="s">
        <v>105</v>
      </c>
      <c r="B4" s="24">
        <v>0.64123024581002852</v>
      </c>
    </row>
    <row r="5" spans="1:9" x14ac:dyDescent="0.3">
      <c r="A5" s="24" t="s">
        <v>106</v>
      </c>
      <c r="B5" s="24">
        <v>0.41117622814158961</v>
      </c>
    </row>
    <row r="6" spans="1:9" x14ac:dyDescent="0.3">
      <c r="A6" s="24" t="s">
        <v>107</v>
      </c>
      <c r="B6" s="24">
        <v>0.3801855033069364</v>
      </c>
    </row>
    <row r="7" spans="1:9" x14ac:dyDescent="0.3">
      <c r="A7" s="24" t="s">
        <v>108</v>
      </c>
      <c r="B7" s="24">
        <v>330.41777517134631</v>
      </c>
    </row>
    <row r="8" spans="1:9" ht="14.5" thickBot="1" x14ac:dyDescent="0.35">
      <c r="A8" s="25" t="s">
        <v>109</v>
      </c>
      <c r="B8" s="25">
        <v>21</v>
      </c>
    </row>
    <row r="10" spans="1:9" ht="14.5" thickBot="1" x14ac:dyDescent="0.35">
      <c r="A10" t="s">
        <v>110</v>
      </c>
    </row>
    <row r="11" spans="1:9" ht="14.5" x14ac:dyDescent="0.35">
      <c r="A11" s="26"/>
      <c r="B11" s="26" t="s">
        <v>115</v>
      </c>
      <c r="C11" s="26" t="s">
        <v>116</v>
      </c>
      <c r="D11" s="26" t="s">
        <v>117</v>
      </c>
      <c r="E11" s="26" t="s">
        <v>118</v>
      </c>
      <c r="F11" s="26" t="s">
        <v>119</v>
      </c>
    </row>
    <row r="12" spans="1:9" x14ac:dyDescent="0.3">
      <c r="A12" s="24" t="s">
        <v>111</v>
      </c>
      <c r="B12" s="24">
        <v>1</v>
      </c>
      <c r="C12" s="24">
        <v>1448515.2423464879</v>
      </c>
      <c r="D12" s="24">
        <v>1448515.2423464879</v>
      </c>
      <c r="E12" s="24">
        <v>13.267718981578026</v>
      </c>
      <c r="F12" s="24">
        <v>1.7325211913389706E-3</v>
      </c>
    </row>
    <row r="13" spans="1:9" x14ac:dyDescent="0.3">
      <c r="A13" s="24" t="s">
        <v>112</v>
      </c>
      <c r="B13" s="24">
        <v>19</v>
      </c>
      <c r="C13" s="24">
        <v>2074342.2168344646</v>
      </c>
      <c r="D13" s="24">
        <v>109175.90614918235</v>
      </c>
      <c r="E13" s="24"/>
      <c r="F13" s="24"/>
    </row>
    <row r="14" spans="1:9" ht="14.5" thickBot="1" x14ac:dyDescent="0.35">
      <c r="A14" s="25" t="s">
        <v>113</v>
      </c>
      <c r="B14" s="25">
        <v>20</v>
      </c>
      <c r="C14" s="25">
        <v>3522857.4591809525</v>
      </c>
      <c r="D14" s="25"/>
      <c r="E14" s="25"/>
      <c r="F14" s="25"/>
    </row>
    <row r="15" spans="1:9" ht="14.5" thickBot="1" x14ac:dyDescent="0.35"/>
    <row r="16" spans="1:9" ht="14.5" x14ac:dyDescent="0.35">
      <c r="A16" s="26"/>
      <c r="B16" s="26" t="s">
        <v>120</v>
      </c>
      <c r="C16" s="26" t="s">
        <v>108</v>
      </c>
      <c r="D16" s="26" t="s">
        <v>121</v>
      </c>
      <c r="E16" s="26" t="s">
        <v>122</v>
      </c>
      <c r="F16" s="26" t="s">
        <v>123</v>
      </c>
      <c r="G16" s="26" t="s">
        <v>124</v>
      </c>
      <c r="H16" s="26" t="s">
        <v>125</v>
      </c>
      <c r="I16" s="26" t="s">
        <v>126</v>
      </c>
    </row>
    <row r="17" spans="1:9" x14ac:dyDescent="0.3">
      <c r="A17" s="24" t="s">
        <v>114</v>
      </c>
      <c r="B17" s="24">
        <v>470.55286206075561</v>
      </c>
      <c r="C17" s="24">
        <v>254.15728913370381</v>
      </c>
      <c r="D17" s="24">
        <v>1.8514238315361209</v>
      </c>
      <c r="E17" s="24">
        <v>7.9715609857491335E-2</v>
      </c>
      <c r="F17" s="24">
        <v>-61.404457699294198</v>
      </c>
      <c r="G17" s="24">
        <v>1002.5101818208054</v>
      </c>
      <c r="H17" s="24">
        <v>-61.404457699294198</v>
      </c>
      <c r="I17" s="24">
        <v>1002.5101818208054</v>
      </c>
    </row>
    <row r="18" spans="1:9" ht="14.5" thickBot="1" x14ac:dyDescent="0.35">
      <c r="A18" s="25" t="s">
        <v>127</v>
      </c>
      <c r="B18" s="25">
        <v>3.8366577272533717E-2</v>
      </c>
      <c r="C18" s="25">
        <v>1.0533068895101649E-2</v>
      </c>
      <c r="D18" s="25">
        <v>3.6424880207871708</v>
      </c>
      <c r="E18" s="25">
        <v>1.7325211913389611E-3</v>
      </c>
      <c r="F18" s="25">
        <v>1.632061070834601E-2</v>
      </c>
      <c r="G18" s="25">
        <v>6.0412543836721427E-2</v>
      </c>
      <c r="H18" s="25">
        <v>1.632061070834601E-2</v>
      </c>
      <c r="I18" s="25">
        <v>6.0412543836721427E-2</v>
      </c>
    </row>
    <row r="22" spans="1:9" x14ac:dyDescent="0.3">
      <c r="A22" t="s">
        <v>128</v>
      </c>
    </row>
    <row r="23" spans="1:9" ht="14.5" thickBot="1" x14ac:dyDescent="0.35"/>
    <row r="24" spans="1:9" ht="14.5" x14ac:dyDescent="0.35">
      <c r="A24" s="26" t="s">
        <v>129</v>
      </c>
      <c r="B24" s="26" t="s">
        <v>130</v>
      </c>
      <c r="C24" s="26" t="s">
        <v>131</v>
      </c>
    </row>
    <row r="25" spans="1:9" x14ac:dyDescent="0.3">
      <c r="A25" s="24">
        <v>1</v>
      </c>
      <c r="B25" s="24">
        <v>1583.1836029642334</v>
      </c>
      <c r="C25" s="24">
        <v>223.06639703576661</v>
      </c>
    </row>
    <row r="26" spans="1:9" x14ac:dyDescent="0.3">
      <c r="A26" s="24">
        <v>2</v>
      </c>
      <c r="B26" s="24">
        <v>877.23858114961308</v>
      </c>
      <c r="C26" s="24">
        <v>3.6014188503869491</v>
      </c>
    </row>
    <row r="27" spans="1:9" x14ac:dyDescent="0.3">
      <c r="A27" s="24">
        <v>3</v>
      </c>
      <c r="B27" s="24">
        <v>1272.4143270567101</v>
      </c>
      <c r="C27" s="24">
        <v>58.745672943289946</v>
      </c>
    </row>
    <row r="28" spans="1:9" x14ac:dyDescent="0.3">
      <c r="A28" s="24">
        <v>4</v>
      </c>
      <c r="B28" s="24">
        <v>1648.4067843275407</v>
      </c>
      <c r="C28" s="24">
        <v>431.62321567245954</v>
      </c>
    </row>
    <row r="29" spans="1:9" x14ac:dyDescent="0.3">
      <c r="A29" s="24">
        <v>5</v>
      </c>
      <c r="B29" s="24">
        <v>1571.6736297824732</v>
      </c>
      <c r="C29" s="24">
        <v>-85.753629782473126</v>
      </c>
    </row>
    <row r="30" spans="1:9" x14ac:dyDescent="0.3">
      <c r="A30" s="24">
        <v>6</v>
      </c>
      <c r="B30" s="24">
        <v>1069.0714675122817</v>
      </c>
      <c r="C30" s="24">
        <v>324.74853248771819</v>
      </c>
    </row>
    <row r="31" spans="1:9" x14ac:dyDescent="0.3">
      <c r="A31" s="24">
        <v>7</v>
      </c>
      <c r="B31" s="24">
        <v>1686.7733616000744</v>
      </c>
      <c r="C31" s="24">
        <v>-380.56336160007436</v>
      </c>
    </row>
    <row r="32" spans="1:9" x14ac:dyDescent="0.3">
      <c r="A32" s="24">
        <v>8</v>
      </c>
      <c r="B32" s="24">
        <v>1356.8207970562844</v>
      </c>
      <c r="C32" s="24">
        <v>-342.25079705628434</v>
      </c>
    </row>
    <row r="33" spans="1:3" x14ac:dyDescent="0.3">
      <c r="A33" s="24">
        <v>9</v>
      </c>
      <c r="B33" s="24">
        <v>1418.2073206923383</v>
      </c>
      <c r="C33" s="24">
        <v>-250.83732069233838</v>
      </c>
    </row>
    <row r="34" spans="1:3" x14ac:dyDescent="0.3">
      <c r="A34" s="24">
        <v>10</v>
      </c>
      <c r="B34" s="24">
        <v>1483.4305020556458</v>
      </c>
      <c r="C34" s="24">
        <v>595.42949794435435</v>
      </c>
    </row>
    <row r="35" spans="1:3" x14ac:dyDescent="0.3">
      <c r="A35" s="24">
        <v>11</v>
      </c>
      <c r="B35" s="24">
        <v>1053.7248366032682</v>
      </c>
      <c r="C35" s="24">
        <v>-93.084836603268172</v>
      </c>
    </row>
    <row r="36" spans="1:3" x14ac:dyDescent="0.3">
      <c r="A36" s="24">
        <v>12</v>
      </c>
      <c r="B36" s="24">
        <v>1471.9205288738856</v>
      </c>
      <c r="C36" s="24">
        <v>-384.62052887388563</v>
      </c>
    </row>
    <row r="37" spans="1:3" x14ac:dyDescent="0.3">
      <c r="A37" s="24">
        <v>13</v>
      </c>
      <c r="B37" s="24">
        <v>1000.011628421721</v>
      </c>
      <c r="C37" s="24">
        <v>309.47837157827905</v>
      </c>
    </row>
    <row r="38" spans="1:3" x14ac:dyDescent="0.3">
      <c r="A38" s="24">
        <v>14</v>
      </c>
      <c r="B38" s="24">
        <v>1072.9081252395349</v>
      </c>
      <c r="C38" s="24">
        <v>-168.11812523953495</v>
      </c>
    </row>
    <row r="39" spans="1:3" x14ac:dyDescent="0.3">
      <c r="A39" s="24">
        <v>15</v>
      </c>
      <c r="B39" s="24">
        <v>1759.6698584178885</v>
      </c>
      <c r="C39" s="24">
        <v>-76.289858417888354</v>
      </c>
    </row>
    <row r="40" spans="1:3" x14ac:dyDescent="0.3">
      <c r="A40" s="24">
        <v>16</v>
      </c>
      <c r="B40" s="24">
        <v>1667.5900729638076</v>
      </c>
      <c r="C40" s="24">
        <v>-419.19007296380755</v>
      </c>
    </row>
    <row r="41" spans="1:3" x14ac:dyDescent="0.3">
      <c r="A41" s="24">
        <v>17</v>
      </c>
      <c r="B41" s="24">
        <v>1245.5577229659366</v>
      </c>
      <c r="C41" s="24">
        <v>-85.807722965936591</v>
      </c>
    </row>
    <row r="42" spans="1:3" x14ac:dyDescent="0.3">
      <c r="A42" s="24">
        <v>18</v>
      </c>
      <c r="B42" s="24">
        <v>953.97173569468043</v>
      </c>
      <c r="C42" s="24">
        <v>-224.6317356946804</v>
      </c>
    </row>
    <row r="43" spans="1:3" x14ac:dyDescent="0.3">
      <c r="A43" s="24">
        <v>19</v>
      </c>
      <c r="B43" s="24">
        <v>1272.4143270567101</v>
      </c>
      <c r="C43" s="24">
        <v>-273.47432705671008</v>
      </c>
    </row>
    <row r="44" spans="1:3" x14ac:dyDescent="0.3">
      <c r="A44" s="24">
        <v>20</v>
      </c>
      <c r="B44" s="24">
        <v>1575.5102875097266</v>
      </c>
      <c r="C44" s="24">
        <v>199.03971249027336</v>
      </c>
    </row>
    <row r="45" spans="1:3" ht="14.5" thickBot="1" x14ac:dyDescent="0.35">
      <c r="A45" s="25">
        <v>21</v>
      </c>
      <c r="B45" s="25">
        <v>1483.4305020556458</v>
      </c>
      <c r="C45" s="25">
        <v>638.88949794435439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Data2</vt:lpstr>
      <vt:lpstr>Figures</vt:lpstr>
      <vt:lpstr>PPP GDP per capita</vt:lpstr>
      <vt:lpstr>Regression chart</vt:lpstr>
      <vt:lpstr>Regression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2017-10-11T12:06:18Z</dcterms:created>
  <dcterms:modified xsi:type="dcterms:W3CDTF">2018-07-21T08:39:11Z</dcterms:modified>
</cp:coreProperties>
</file>